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5. Mayo/Proyecciones Operación y Pruebas/"/>
    </mc:Choice>
  </mc:AlternateContent>
  <xr:revisionPtr revIDLastSave="22" documentId="13_ncr:1_{ACEADB55-B721-4CF4-BCA9-B1F2BC65059F}" xr6:coauthVersionLast="47" xr6:coauthVersionMax="47" xr10:uidLastSave="{211A1C8E-C602-48A6-B989-62BDAE6C4CAC}"/>
  <bookViews>
    <workbookView xWindow="-120" yWindow="-120" windowWidth="20730" windowHeight="11040" activeTab="1" xr2:uid="{00000000-000D-0000-FFFF-FFFF00000000}"/>
  </bookViews>
  <sheets>
    <sheet name="Hoja1" sheetId="18" r:id="rId1"/>
    <sheet name="Generación Marzo" sheetId="17" r:id="rId2"/>
  </sheets>
  <definedNames>
    <definedName name="_xlnm._FilterDatabase" localSheetId="1" hidden="1">'Generación Marzo'!$A$1:$X$382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" i="17" l="1"/>
  <c r="W6" i="17"/>
  <c r="W7" i="17"/>
  <c r="W18" i="17"/>
  <c r="W19" i="17"/>
  <c r="W20" i="17"/>
  <c r="W21" i="17"/>
  <c r="W24" i="17"/>
  <c r="W31" i="17"/>
  <c r="W33" i="17"/>
  <c r="W40" i="17"/>
  <c r="W41" i="17"/>
  <c r="W42" i="17"/>
  <c r="W43" i="17"/>
  <c r="W44" i="17"/>
  <c r="W46" i="17"/>
  <c r="W47" i="17"/>
  <c r="W48" i="17"/>
  <c r="W50" i="17"/>
  <c r="W51" i="17"/>
  <c r="W52" i="17"/>
  <c r="W55" i="17"/>
  <c r="W56" i="17"/>
  <c r="W57" i="17"/>
  <c r="W58" i="17"/>
  <c r="W60" i="17"/>
  <c r="W62" i="17"/>
  <c r="W63" i="17"/>
  <c r="W64" i="17"/>
  <c r="W65" i="17"/>
  <c r="W66" i="17"/>
  <c r="W67" i="17"/>
  <c r="W68" i="17"/>
  <c r="W70" i="17"/>
  <c r="W72" i="17"/>
  <c r="W75" i="17"/>
  <c r="W76" i="17"/>
  <c r="W77" i="17"/>
  <c r="W78" i="17"/>
  <c r="W80" i="17"/>
  <c r="W89" i="17"/>
  <c r="W90" i="17"/>
  <c r="W92" i="17"/>
  <c r="W93" i="17"/>
  <c r="W94" i="17"/>
  <c r="W95" i="17"/>
  <c r="W97" i="17"/>
  <c r="W98" i="17"/>
  <c r="W103" i="17"/>
  <c r="W105" i="17"/>
  <c r="W118" i="17"/>
  <c r="W119" i="17"/>
  <c r="W121" i="17"/>
  <c r="W123" i="17"/>
  <c r="W124" i="17"/>
  <c r="W125" i="17"/>
  <c r="W136" i="17"/>
  <c r="W137" i="17"/>
  <c r="W145" i="17"/>
  <c r="W146" i="17"/>
  <c r="W148" i="17"/>
  <c r="W151" i="17"/>
  <c r="W154" i="17"/>
  <c r="W157" i="17"/>
  <c r="W159" i="17"/>
  <c r="W167" i="17"/>
  <c r="W180" i="17"/>
  <c r="W181" i="17"/>
  <c r="W182" i="17"/>
  <c r="W185" i="17"/>
  <c r="W189" i="17"/>
  <c r="W190" i="17"/>
  <c r="W193" i="17"/>
  <c r="W197" i="17"/>
  <c r="W204" i="17"/>
  <c r="W206" i="17"/>
  <c r="W207" i="17"/>
  <c r="W208" i="17"/>
  <c r="W211" i="17"/>
  <c r="W212" i="17"/>
  <c r="W213" i="17"/>
  <c r="W214" i="17"/>
  <c r="W215" i="17"/>
  <c r="W216" i="17"/>
  <c r="W219" i="17"/>
  <c r="W256" i="17"/>
  <c r="W259" i="17"/>
  <c r="W319" i="17"/>
  <c r="W323" i="17"/>
  <c r="W324" i="17"/>
  <c r="W325" i="17"/>
  <c r="W326" i="17"/>
  <c r="W327" i="17"/>
  <c r="W328" i="17"/>
  <c r="W329" i="17"/>
  <c r="W330" i="17"/>
  <c r="W331" i="17"/>
  <c r="W332" i="17"/>
  <c r="W333" i="17"/>
  <c r="W334" i="17"/>
  <c r="W335" i="17"/>
  <c r="W336" i="17"/>
  <c r="W337" i="17"/>
  <c r="W338" i="17"/>
  <c r="W339" i="17"/>
  <c r="W342" i="17"/>
  <c r="W345" i="17"/>
  <c r="W349" i="17"/>
  <c r="W351" i="17"/>
  <c r="W352" i="17"/>
  <c r="W353" i="17"/>
  <c r="W354" i="17"/>
  <c r="W355" i="17"/>
  <c r="W356" i="17"/>
  <c r="T3" i="17" l="1"/>
  <c r="U3" i="17"/>
  <c r="V3" i="17" s="1"/>
  <c r="X3" i="17"/>
  <c r="T4" i="17"/>
  <c r="U4" i="17"/>
  <c r="V4" i="17" s="1"/>
  <c r="W4" i="17" s="1"/>
  <c r="X4" i="17"/>
  <c r="T5" i="17"/>
  <c r="U5" i="17"/>
  <c r="X5" i="17"/>
  <c r="T6" i="17"/>
  <c r="U6" i="17"/>
  <c r="V6" i="17" s="1"/>
  <c r="X6" i="17"/>
  <c r="T7" i="17"/>
  <c r="U7" i="17"/>
  <c r="V7" i="17" s="1"/>
  <c r="X7" i="17"/>
  <c r="T8" i="17"/>
  <c r="U8" i="17"/>
  <c r="X8" i="17"/>
  <c r="T9" i="17"/>
  <c r="U9" i="17"/>
  <c r="V9" i="17" s="1"/>
  <c r="W9" i="17" s="1"/>
  <c r="X9" i="17"/>
  <c r="T10" i="17"/>
  <c r="U10" i="17"/>
  <c r="X10" i="17"/>
  <c r="T11" i="17"/>
  <c r="U11" i="17"/>
  <c r="V11" i="17" s="1"/>
  <c r="W11" i="17" s="1"/>
  <c r="X11" i="17"/>
  <c r="T12" i="17"/>
  <c r="U12" i="17"/>
  <c r="V12" i="17" s="1"/>
  <c r="W12" i="17" s="1"/>
  <c r="X12" i="17"/>
  <c r="T13" i="17"/>
  <c r="U13" i="17"/>
  <c r="X13" i="17"/>
  <c r="T14" i="17"/>
  <c r="U14" i="17"/>
  <c r="V14" i="17" s="1"/>
  <c r="W14" i="17" s="1"/>
  <c r="X14" i="17"/>
  <c r="T15" i="17"/>
  <c r="U15" i="17"/>
  <c r="V15" i="17" s="1"/>
  <c r="W15" i="17" s="1"/>
  <c r="X15" i="17"/>
  <c r="T16" i="17"/>
  <c r="U16" i="17"/>
  <c r="V16" i="17" s="1"/>
  <c r="W16" i="17" s="1"/>
  <c r="X16" i="17"/>
  <c r="T17" i="17"/>
  <c r="U17" i="17"/>
  <c r="X17" i="17"/>
  <c r="T18" i="17"/>
  <c r="U18" i="17"/>
  <c r="V18" i="17" s="1"/>
  <c r="X18" i="17"/>
  <c r="T19" i="17"/>
  <c r="U19" i="17"/>
  <c r="V19" i="17" s="1"/>
  <c r="X19" i="17"/>
  <c r="T20" i="17"/>
  <c r="U20" i="17"/>
  <c r="X20" i="17"/>
  <c r="T21" i="17"/>
  <c r="U21" i="17"/>
  <c r="X21" i="17"/>
  <c r="T22" i="17"/>
  <c r="U22" i="17"/>
  <c r="X22" i="17"/>
  <c r="T23" i="17"/>
  <c r="U23" i="17"/>
  <c r="X23" i="17"/>
  <c r="T24" i="17"/>
  <c r="U24" i="17"/>
  <c r="V24" i="17" s="1"/>
  <c r="X24" i="17"/>
  <c r="T25" i="17"/>
  <c r="U25" i="17"/>
  <c r="V25" i="17" s="1"/>
  <c r="W25" i="17" s="1"/>
  <c r="X25" i="17"/>
  <c r="T26" i="17"/>
  <c r="U26" i="17"/>
  <c r="X26" i="17"/>
  <c r="T27" i="17"/>
  <c r="U27" i="17"/>
  <c r="X27" i="17"/>
  <c r="T28" i="17"/>
  <c r="U28" i="17"/>
  <c r="X28" i="17"/>
  <c r="T29" i="17"/>
  <c r="U29" i="17"/>
  <c r="X29" i="17"/>
  <c r="T30" i="17"/>
  <c r="U30" i="17"/>
  <c r="V30" i="17" s="1"/>
  <c r="W30" i="17" s="1"/>
  <c r="X30" i="17"/>
  <c r="T31" i="17"/>
  <c r="U31" i="17"/>
  <c r="V31" i="17" s="1"/>
  <c r="X31" i="17"/>
  <c r="T32" i="17"/>
  <c r="U32" i="17"/>
  <c r="V32" i="17" s="1"/>
  <c r="W32" i="17" s="1"/>
  <c r="X32" i="17"/>
  <c r="T33" i="17"/>
  <c r="U33" i="17"/>
  <c r="X33" i="17"/>
  <c r="T34" i="17"/>
  <c r="U34" i="17"/>
  <c r="V34" i="17" s="1"/>
  <c r="W34" i="17" s="1"/>
  <c r="X34" i="17"/>
  <c r="T35" i="17"/>
  <c r="U35" i="17"/>
  <c r="V35" i="17" s="1"/>
  <c r="W35" i="17" s="1"/>
  <c r="X35" i="17"/>
  <c r="T36" i="17"/>
  <c r="U36" i="17"/>
  <c r="V36" i="17" s="1"/>
  <c r="W36" i="17" s="1"/>
  <c r="X36" i="17"/>
  <c r="T37" i="17"/>
  <c r="U37" i="17"/>
  <c r="V37" i="17" s="1"/>
  <c r="W37" i="17" s="1"/>
  <c r="X37" i="17"/>
  <c r="T38" i="17"/>
  <c r="U38" i="17"/>
  <c r="X38" i="17"/>
  <c r="T39" i="17"/>
  <c r="U39" i="17"/>
  <c r="X39" i="17"/>
  <c r="T40" i="17"/>
  <c r="U40" i="17"/>
  <c r="X40" i="17"/>
  <c r="T41" i="17"/>
  <c r="U41" i="17"/>
  <c r="X41" i="17"/>
  <c r="T42" i="17"/>
  <c r="U42" i="17"/>
  <c r="V42" i="17" s="1"/>
  <c r="X42" i="17"/>
  <c r="T43" i="17"/>
  <c r="U43" i="17"/>
  <c r="V43" i="17" s="1"/>
  <c r="X43" i="17"/>
  <c r="T44" i="17"/>
  <c r="U44" i="17"/>
  <c r="V44" i="17" s="1"/>
  <c r="X44" i="17"/>
  <c r="T45" i="17"/>
  <c r="U45" i="17"/>
  <c r="V45" i="17" s="1"/>
  <c r="W45" i="17" s="1"/>
  <c r="X45" i="17"/>
  <c r="T46" i="17"/>
  <c r="U46" i="17"/>
  <c r="V46" i="17" s="1"/>
  <c r="X46" i="17"/>
  <c r="T47" i="17"/>
  <c r="U47" i="17"/>
  <c r="V47" i="17" s="1"/>
  <c r="X47" i="17"/>
  <c r="T48" i="17"/>
  <c r="U48" i="17"/>
  <c r="V48" i="17" s="1"/>
  <c r="X48" i="17"/>
  <c r="T49" i="17"/>
  <c r="U49" i="17"/>
  <c r="X49" i="17"/>
  <c r="T50" i="17"/>
  <c r="U50" i="17"/>
  <c r="V50" i="17" s="1"/>
  <c r="X50" i="17"/>
  <c r="T51" i="17"/>
  <c r="U51" i="17"/>
  <c r="X51" i="17"/>
  <c r="T52" i="17"/>
  <c r="U52" i="17"/>
  <c r="X52" i="17"/>
  <c r="T53" i="17"/>
  <c r="U53" i="17"/>
  <c r="V53" i="17" s="1"/>
  <c r="W53" i="17" s="1"/>
  <c r="X53" i="17"/>
  <c r="T54" i="17"/>
  <c r="U54" i="17"/>
  <c r="X54" i="17"/>
  <c r="T55" i="17"/>
  <c r="U55" i="17"/>
  <c r="V55" i="17" s="1"/>
  <c r="X55" i="17"/>
  <c r="T56" i="17"/>
  <c r="U56" i="17"/>
  <c r="V56" i="17" s="1"/>
  <c r="X56" i="17"/>
  <c r="T57" i="17"/>
  <c r="U57" i="17"/>
  <c r="X57" i="17"/>
  <c r="T58" i="17"/>
  <c r="U58" i="17"/>
  <c r="V58" i="17" s="1"/>
  <c r="X58" i="17"/>
  <c r="T59" i="17"/>
  <c r="U59" i="17"/>
  <c r="V59" i="17" s="1"/>
  <c r="W59" i="17" s="1"/>
  <c r="X59" i="17"/>
  <c r="T60" i="17"/>
  <c r="U60" i="17"/>
  <c r="X60" i="17"/>
  <c r="T61" i="17"/>
  <c r="U61" i="17"/>
  <c r="V61" i="17" s="1"/>
  <c r="W61" i="17" s="1"/>
  <c r="X61" i="17"/>
  <c r="T62" i="17"/>
  <c r="U62" i="17"/>
  <c r="X62" i="17"/>
  <c r="T63" i="17"/>
  <c r="U63" i="17"/>
  <c r="X63" i="17"/>
  <c r="T64" i="17"/>
  <c r="U64" i="17"/>
  <c r="V64" i="17" s="1"/>
  <c r="X64" i="17"/>
  <c r="T65" i="17"/>
  <c r="U65" i="17"/>
  <c r="V65" i="17" s="1"/>
  <c r="X65" i="17"/>
  <c r="T66" i="17"/>
  <c r="U66" i="17"/>
  <c r="V66" i="17" s="1"/>
  <c r="X66" i="17"/>
  <c r="T67" i="17"/>
  <c r="U67" i="17"/>
  <c r="V67" i="17" s="1"/>
  <c r="X67" i="17"/>
  <c r="T68" i="17"/>
  <c r="U68" i="17"/>
  <c r="V68" i="17" s="1"/>
  <c r="X68" i="17"/>
  <c r="T69" i="17"/>
  <c r="U69" i="17"/>
  <c r="X69" i="17"/>
  <c r="T70" i="17"/>
  <c r="U70" i="17"/>
  <c r="X70" i="17"/>
  <c r="T71" i="17"/>
  <c r="U71" i="17"/>
  <c r="X71" i="17"/>
  <c r="T72" i="17"/>
  <c r="U72" i="17"/>
  <c r="V72" i="17" s="1"/>
  <c r="X72" i="17"/>
  <c r="T73" i="17"/>
  <c r="U73" i="17"/>
  <c r="V73" i="17" s="1"/>
  <c r="W73" i="17" s="1"/>
  <c r="X73" i="17"/>
  <c r="T74" i="17"/>
  <c r="U74" i="17"/>
  <c r="V74" i="17" s="1"/>
  <c r="W74" i="17" s="1"/>
  <c r="X74" i="17"/>
  <c r="T75" i="17"/>
  <c r="U75" i="17"/>
  <c r="V75" i="17" s="1"/>
  <c r="X75" i="17"/>
  <c r="T76" i="17"/>
  <c r="U76" i="17"/>
  <c r="V76" i="17" s="1"/>
  <c r="X76" i="17"/>
  <c r="T77" i="17"/>
  <c r="U77" i="17"/>
  <c r="V77" i="17" s="1"/>
  <c r="X77" i="17"/>
  <c r="T78" i="17"/>
  <c r="U78" i="17"/>
  <c r="X78" i="17"/>
  <c r="T79" i="17"/>
  <c r="U79" i="17"/>
  <c r="X79" i="17"/>
  <c r="T80" i="17"/>
  <c r="U80" i="17"/>
  <c r="V80" i="17" s="1"/>
  <c r="X80" i="17"/>
  <c r="T81" i="17"/>
  <c r="U81" i="17"/>
  <c r="V81" i="17" s="1"/>
  <c r="W81" i="17" s="1"/>
  <c r="X81" i="17"/>
  <c r="T82" i="17"/>
  <c r="U82" i="17"/>
  <c r="V82" i="17" s="1"/>
  <c r="W82" i="17" s="1"/>
  <c r="X82" i="17"/>
  <c r="T83" i="17"/>
  <c r="U83" i="17"/>
  <c r="V83" i="17" s="1"/>
  <c r="W83" i="17" s="1"/>
  <c r="X83" i="17"/>
  <c r="T84" i="17"/>
  <c r="U84" i="17"/>
  <c r="V84" i="17" s="1"/>
  <c r="W84" i="17" s="1"/>
  <c r="X84" i="17"/>
  <c r="T85" i="17"/>
  <c r="U85" i="17"/>
  <c r="V85" i="17" s="1"/>
  <c r="W85" i="17" s="1"/>
  <c r="X85" i="17"/>
  <c r="T86" i="17"/>
  <c r="U86" i="17"/>
  <c r="V86" i="17" s="1"/>
  <c r="W86" i="17" s="1"/>
  <c r="X86" i="17"/>
  <c r="T87" i="17"/>
  <c r="U87" i="17"/>
  <c r="V87" i="17" s="1"/>
  <c r="W87" i="17" s="1"/>
  <c r="X87" i="17"/>
  <c r="T88" i="17"/>
  <c r="U88" i="17"/>
  <c r="V88" i="17" s="1"/>
  <c r="W88" i="17" s="1"/>
  <c r="X88" i="17"/>
  <c r="T89" i="17"/>
  <c r="U89" i="17"/>
  <c r="X89" i="17"/>
  <c r="T90" i="17"/>
  <c r="U90" i="17"/>
  <c r="X90" i="17"/>
  <c r="T91" i="17"/>
  <c r="U91" i="17"/>
  <c r="X91" i="17"/>
  <c r="T92" i="17"/>
  <c r="U92" i="17"/>
  <c r="X92" i="17"/>
  <c r="T93" i="17"/>
  <c r="U93" i="17"/>
  <c r="V93" i="17" s="1"/>
  <c r="X93" i="17"/>
  <c r="T94" i="17"/>
  <c r="U94" i="17"/>
  <c r="X94" i="17"/>
  <c r="T95" i="17"/>
  <c r="U95" i="17"/>
  <c r="V95" i="17" s="1"/>
  <c r="X95" i="17"/>
  <c r="T96" i="17"/>
  <c r="U96" i="17"/>
  <c r="X96" i="17"/>
  <c r="T97" i="17"/>
  <c r="U97" i="17"/>
  <c r="V97" i="17" s="1"/>
  <c r="X97" i="17"/>
  <c r="T98" i="17"/>
  <c r="U98" i="17"/>
  <c r="V98" i="17" s="1"/>
  <c r="X98" i="17"/>
  <c r="T99" i="17"/>
  <c r="U99" i="17"/>
  <c r="X99" i="17"/>
  <c r="T100" i="17"/>
  <c r="U100" i="17"/>
  <c r="X100" i="17"/>
  <c r="T101" i="17"/>
  <c r="U101" i="17"/>
  <c r="V101" i="17" s="1"/>
  <c r="W101" i="17" s="1"/>
  <c r="X101" i="17"/>
  <c r="T102" i="17"/>
  <c r="U102" i="17"/>
  <c r="V102" i="17" s="1"/>
  <c r="W102" i="17" s="1"/>
  <c r="X102" i="17"/>
  <c r="T103" i="17"/>
  <c r="U103" i="17"/>
  <c r="V103" i="17" s="1"/>
  <c r="X103" i="17"/>
  <c r="T104" i="17"/>
  <c r="U104" i="17"/>
  <c r="X104" i="17"/>
  <c r="T105" i="17"/>
  <c r="U105" i="17"/>
  <c r="X105" i="17"/>
  <c r="T106" i="17"/>
  <c r="U106" i="17"/>
  <c r="V106" i="17" s="1"/>
  <c r="W106" i="17" s="1"/>
  <c r="X106" i="17"/>
  <c r="T107" i="17"/>
  <c r="U107" i="17"/>
  <c r="X107" i="17"/>
  <c r="T108" i="17"/>
  <c r="U108" i="17"/>
  <c r="V108" i="17" s="1"/>
  <c r="W108" i="17" s="1"/>
  <c r="X108" i="17"/>
  <c r="T109" i="17"/>
  <c r="U109" i="17"/>
  <c r="X109" i="17"/>
  <c r="T110" i="17"/>
  <c r="U110" i="17"/>
  <c r="X110" i="17"/>
  <c r="T111" i="17"/>
  <c r="U111" i="17"/>
  <c r="X111" i="17"/>
  <c r="T112" i="17"/>
  <c r="U112" i="17"/>
  <c r="V112" i="17" s="1"/>
  <c r="W112" i="17" s="1"/>
  <c r="X112" i="17"/>
  <c r="T113" i="17"/>
  <c r="U113" i="17"/>
  <c r="V113" i="17" s="1"/>
  <c r="W113" i="17" s="1"/>
  <c r="X113" i="17"/>
  <c r="T114" i="17"/>
  <c r="U114" i="17"/>
  <c r="V114" i="17" s="1"/>
  <c r="W114" i="17" s="1"/>
  <c r="X114" i="17"/>
  <c r="T115" i="17"/>
  <c r="U115" i="17"/>
  <c r="V115" i="17" s="1"/>
  <c r="W115" i="17" s="1"/>
  <c r="X115" i="17"/>
  <c r="T116" i="17"/>
  <c r="U116" i="17"/>
  <c r="V116" i="17" s="1"/>
  <c r="W116" i="17" s="1"/>
  <c r="X116" i="17"/>
  <c r="T117" i="17"/>
  <c r="U117" i="17"/>
  <c r="V117" i="17" s="1"/>
  <c r="W117" i="17" s="1"/>
  <c r="X117" i="17"/>
  <c r="T118" i="17"/>
  <c r="U118" i="17"/>
  <c r="X118" i="17"/>
  <c r="T119" i="17"/>
  <c r="U119" i="17"/>
  <c r="V119" i="17" s="1"/>
  <c r="X119" i="17"/>
  <c r="T120" i="17"/>
  <c r="U120" i="17"/>
  <c r="V120" i="17" s="1"/>
  <c r="W120" i="17" s="1"/>
  <c r="X120" i="17"/>
  <c r="T121" i="17"/>
  <c r="U121" i="17"/>
  <c r="X121" i="17"/>
  <c r="T122" i="17"/>
  <c r="U122" i="17"/>
  <c r="X122" i="17"/>
  <c r="T123" i="17"/>
  <c r="U123" i="17"/>
  <c r="V123" i="17" s="1"/>
  <c r="X123" i="17"/>
  <c r="T124" i="17"/>
  <c r="U124" i="17"/>
  <c r="V124" i="17" s="1"/>
  <c r="X124" i="17"/>
  <c r="T125" i="17"/>
  <c r="U125" i="17"/>
  <c r="V125" i="17" s="1"/>
  <c r="X125" i="17"/>
  <c r="T126" i="17"/>
  <c r="U126" i="17"/>
  <c r="X126" i="17"/>
  <c r="T127" i="17"/>
  <c r="U127" i="17"/>
  <c r="V127" i="17" s="1"/>
  <c r="W127" i="17" s="1"/>
  <c r="X127" i="17"/>
  <c r="T128" i="17"/>
  <c r="U128" i="17"/>
  <c r="V128" i="17" s="1"/>
  <c r="W128" i="17" s="1"/>
  <c r="X128" i="17"/>
  <c r="T129" i="17"/>
  <c r="U129" i="17"/>
  <c r="V129" i="17" s="1"/>
  <c r="W129" i="17" s="1"/>
  <c r="X129" i="17"/>
  <c r="T130" i="17"/>
  <c r="U130" i="17"/>
  <c r="X130" i="17"/>
  <c r="T131" i="17"/>
  <c r="U131" i="17"/>
  <c r="V131" i="17" s="1"/>
  <c r="W131" i="17" s="1"/>
  <c r="X131" i="17"/>
  <c r="T132" i="17"/>
  <c r="U132" i="17"/>
  <c r="V132" i="17" s="1"/>
  <c r="W132" i="17" s="1"/>
  <c r="X132" i="17"/>
  <c r="T133" i="17"/>
  <c r="U133" i="17"/>
  <c r="V133" i="17" s="1"/>
  <c r="W133" i="17" s="1"/>
  <c r="X133" i="17"/>
  <c r="T134" i="17"/>
  <c r="U134" i="17"/>
  <c r="V134" i="17" s="1"/>
  <c r="W134" i="17" s="1"/>
  <c r="X134" i="17"/>
  <c r="T135" i="17"/>
  <c r="U135" i="17"/>
  <c r="V135" i="17" s="1"/>
  <c r="W135" i="17" s="1"/>
  <c r="X135" i="17"/>
  <c r="T136" i="17"/>
  <c r="U136" i="17"/>
  <c r="X136" i="17"/>
  <c r="T137" i="17"/>
  <c r="U137" i="17"/>
  <c r="X137" i="17"/>
  <c r="T138" i="17"/>
  <c r="U138" i="17"/>
  <c r="X138" i="17"/>
  <c r="T139" i="17"/>
  <c r="U139" i="17"/>
  <c r="X139" i="17"/>
  <c r="T140" i="17"/>
  <c r="U140" i="17"/>
  <c r="X140" i="17"/>
  <c r="T141" i="17"/>
  <c r="U141" i="17"/>
  <c r="V141" i="17" s="1"/>
  <c r="W141" i="17" s="1"/>
  <c r="X141" i="17"/>
  <c r="T142" i="17"/>
  <c r="U142" i="17"/>
  <c r="X142" i="17"/>
  <c r="T143" i="17"/>
  <c r="U143" i="17"/>
  <c r="V143" i="17" s="1"/>
  <c r="W143" i="17" s="1"/>
  <c r="X143" i="17"/>
  <c r="T144" i="17"/>
  <c r="U144" i="17"/>
  <c r="V144" i="17" s="1"/>
  <c r="W144" i="17" s="1"/>
  <c r="X144" i="17"/>
  <c r="T145" i="17"/>
  <c r="U145" i="17"/>
  <c r="V145" i="17" s="1"/>
  <c r="X145" i="17"/>
  <c r="T146" i="17"/>
  <c r="U146" i="17"/>
  <c r="V146" i="17" s="1"/>
  <c r="X146" i="17"/>
  <c r="T147" i="17"/>
  <c r="U147" i="17"/>
  <c r="V147" i="17" s="1"/>
  <c r="W147" i="17" s="1"/>
  <c r="X147" i="17"/>
  <c r="T148" i="17"/>
  <c r="U148" i="17"/>
  <c r="X148" i="17"/>
  <c r="T149" i="17"/>
  <c r="U149" i="17"/>
  <c r="X149" i="17"/>
  <c r="T150" i="17"/>
  <c r="U150" i="17"/>
  <c r="V150" i="17" s="1"/>
  <c r="W150" i="17" s="1"/>
  <c r="X150" i="17"/>
  <c r="T151" i="17"/>
  <c r="U151" i="17"/>
  <c r="X151" i="17"/>
  <c r="T152" i="17"/>
  <c r="U152" i="17"/>
  <c r="V152" i="17" s="1"/>
  <c r="W152" i="17" s="1"/>
  <c r="X152" i="17"/>
  <c r="T153" i="17"/>
  <c r="U153" i="17"/>
  <c r="V153" i="17" s="1"/>
  <c r="W153" i="17" s="1"/>
  <c r="X153" i="17"/>
  <c r="T154" i="17"/>
  <c r="U154" i="17"/>
  <c r="X154" i="17"/>
  <c r="T155" i="17"/>
  <c r="U155" i="17"/>
  <c r="X155" i="17"/>
  <c r="T156" i="17"/>
  <c r="U156" i="17"/>
  <c r="V156" i="17" s="1"/>
  <c r="W156" i="17" s="1"/>
  <c r="X156" i="17"/>
  <c r="T157" i="17"/>
  <c r="U157" i="17"/>
  <c r="X157" i="17"/>
  <c r="T158" i="17"/>
  <c r="U158" i="17"/>
  <c r="X158" i="17"/>
  <c r="T159" i="17"/>
  <c r="U159" i="17"/>
  <c r="V159" i="17" s="1"/>
  <c r="X159" i="17"/>
  <c r="T160" i="17"/>
  <c r="U160" i="17"/>
  <c r="V160" i="17" s="1"/>
  <c r="W160" i="17" s="1"/>
  <c r="X160" i="17"/>
  <c r="T161" i="17"/>
  <c r="U161" i="17"/>
  <c r="X161" i="17"/>
  <c r="T162" i="17"/>
  <c r="U162" i="17"/>
  <c r="X162" i="17"/>
  <c r="T163" i="17"/>
  <c r="U163" i="17"/>
  <c r="V163" i="17" s="1"/>
  <c r="W163" i="17" s="1"/>
  <c r="X163" i="17"/>
  <c r="T164" i="17"/>
  <c r="U164" i="17"/>
  <c r="V164" i="17" s="1"/>
  <c r="W164" i="17" s="1"/>
  <c r="X164" i="17"/>
  <c r="T165" i="17"/>
  <c r="U165" i="17"/>
  <c r="X165" i="17"/>
  <c r="T166" i="17"/>
  <c r="U166" i="17"/>
  <c r="V166" i="17" s="1"/>
  <c r="W166" i="17" s="1"/>
  <c r="X166" i="17"/>
  <c r="T167" i="17"/>
  <c r="U167" i="17"/>
  <c r="X167" i="17"/>
  <c r="T168" i="17"/>
  <c r="U168" i="17"/>
  <c r="X168" i="17"/>
  <c r="T169" i="17"/>
  <c r="U169" i="17"/>
  <c r="V169" i="17" s="1"/>
  <c r="W169" i="17" s="1"/>
  <c r="X169" i="17"/>
  <c r="T170" i="17"/>
  <c r="U170" i="17"/>
  <c r="X170" i="17"/>
  <c r="T171" i="17"/>
  <c r="U171" i="17"/>
  <c r="V171" i="17" s="1"/>
  <c r="W171" i="17" s="1"/>
  <c r="X171" i="17"/>
  <c r="T172" i="17"/>
  <c r="U172" i="17"/>
  <c r="V172" i="17" s="1"/>
  <c r="W172" i="17" s="1"/>
  <c r="X172" i="17"/>
  <c r="T173" i="17"/>
  <c r="U173" i="17"/>
  <c r="V173" i="17" s="1"/>
  <c r="W173" i="17" s="1"/>
  <c r="X173" i="17"/>
  <c r="T174" i="17"/>
  <c r="U174" i="17"/>
  <c r="X174" i="17"/>
  <c r="T175" i="17"/>
  <c r="U175" i="17"/>
  <c r="V175" i="17" s="1"/>
  <c r="W175" i="17" s="1"/>
  <c r="X175" i="17"/>
  <c r="T176" i="17"/>
  <c r="U176" i="17"/>
  <c r="X176" i="17"/>
  <c r="T177" i="17"/>
  <c r="U177" i="17"/>
  <c r="X177" i="17"/>
  <c r="T178" i="17"/>
  <c r="U178" i="17"/>
  <c r="V178" i="17" s="1"/>
  <c r="W178" i="17" s="1"/>
  <c r="X178" i="17"/>
  <c r="T179" i="17"/>
  <c r="U179" i="17"/>
  <c r="V179" i="17" s="1"/>
  <c r="W179" i="17" s="1"/>
  <c r="X179" i="17"/>
  <c r="T180" i="17"/>
  <c r="U180" i="17"/>
  <c r="V180" i="17" s="1"/>
  <c r="X180" i="17"/>
  <c r="T181" i="17"/>
  <c r="U181" i="17"/>
  <c r="X181" i="17"/>
  <c r="T182" i="17"/>
  <c r="U182" i="17"/>
  <c r="V182" i="17" s="1"/>
  <c r="X182" i="17"/>
  <c r="T183" i="17"/>
  <c r="U183" i="17"/>
  <c r="X183" i="17"/>
  <c r="T184" i="17"/>
  <c r="U184" i="17"/>
  <c r="V184" i="17" s="1"/>
  <c r="W184" i="17" s="1"/>
  <c r="X184" i="17"/>
  <c r="T185" i="17"/>
  <c r="U185" i="17"/>
  <c r="X185" i="17"/>
  <c r="T186" i="17"/>
  <c r="U186" i="17"/>
  <c r="V186" i="17" s="1"/>
  <c r="W186" i="17" s="1"/>
  <c r="X186" i="17"/>
  <c r="T187" i="17"/>
  <c r="U187" i="17"/>
  <c r="X187" i="17"/>
  <c r="T188" i="17"/>
  <c r="U188" i="17"/>
  <c r="V188" i="17" s="1"/>
  <c r="W188" i="17" s="1"/>
  <c r="X188" i="17"/>
  <c r="T189" i="17"/>
  <c r="U189" i="17"/>
  <c r="V189" i="17" s="1"/>
  <c r="X189" i="17"/>
  <c r="T190" i="17"/>
  <c r="U190" i="17"/>
  <c r="X190" i="17"/>
  <c r="T191" i="17"/>
  <c r="U191" i="17"/>
  <c r="V191" i="17" s="1"/>
  <c r="W191" i="17" s="1"/>
  <c r="X191" i="17"/>
  <c r="T192" i="17"/>
  <c r="U192" i="17"/>
  <c r="V192" i="17" s="1"/>
  <c r="W192" i="17" s="1"/>
  <c r="X192" i="17"/>
  <c r="T193" i="17"/>
  <c r="U193" i="17"/>
  <c r="V193" i="17" s="1"/>
  <c r="X193" i="17"/>
  <c r="T194" i="17"/>
  <c r="U194" i="17"/>
  <c r="X194" i="17"/>
  <c r="T195" i="17"/>
  <c r="U195" i="17"/>
  <c r="V195" i="17" s="1"/>
  <c r="W195" i="17" s="1"/>
  <c r="X195" i="17"/>
  <c r="T196" i="17"/>
  <c r="U196" i="17"/>
  <c r="V196" i="17" s="1"/>
  <c r="W196" i="17" s="1"/>
  <c r="X196" i="17"/>
  <c r="T197" i="17"/>
  <c r="U197" i="17"/>
  <c r="V197" i="17" s="1"/>
  <c r="X197" i="17"/>
  <c r="T198" i="17"/>
  <c r="U198" i="17"/>
  <c r="V198" i="17" s="1"/>
  <c r="W198" i="17" s="1"/>
  <c r="X198" i="17"/>
  <c r="T199" i="17"/>
  <c r="U199" i="17"/>
  <c r="V199" i="17" s="1"/>
  <c r="W199" i="17" s="1"/>
  <c r="X199" i="17"/>
  <c r="T200" i="17"/>
  <c r="U200" i="17"/>
  <c r="V200" i="17" s="1"/>
  <c r="W200" i="17" s="1"/>
  <c r="X200" i="17"/>
  <c r="T201" i="17"/>
  <c r="U201" i="17"/>
  <c r="V201" i="17" s="1"/>
  <c r="W201" i="17" s="1"/>
  <c r="X201" i="17"/>
  <c r="T202" i="17"/>
  <c r="U202" i="17"/>
  <c r="V202" i="17" s="1"/>
  <c r="W202" i="17" s="1"/>
  <c r="X202" i="17"/>
  <c r="T203" i="17"/>
  <c r="U203" i="17"/>
  <c r="X203" i="17"/>
  <c r="T204" i="17"/>
  <c r="U204" i="17"/>
  <c r="V204" i="17" s="1"/>
  <c r="X204" i="17"/>
  <c r="T205" i="17"/>
  <c r="U205" i="17"/>
  <c r="X205" i="17"/>
  <c r="T206" i="17"/>
  <c r="U206" i="17"/>
  <c r="X206" i="17"/>
  <c r="T207" i="17"/>
  <c r="U207" i="17"/>
  <c r="V207" i="17" s="1"/>
  <c r="X207" i="17"/>
  <c r="T208" i="17"/>
  <c r="U208" i="17"/>
  <c r="V208" i="17" s="1"/>
  <c r="X208" i="17"/>
  <c r="T209" i="17"/>
  <c r="U209" i="17"/>
  <c r="V209" i="17" s="1"/>
  <c r="W209" i="17" s="1"/>
  <c r="X209" i="17"/>
  <c r="T210" i="17"/>
  <c r="U210" i="17"/>
  <c r="X210" i="17"/>
  <c r="T211" i="17"/>
  <c r="U211" i="17"/>
  <c r="X211" i="17"/>
  <c r="T212" i="17"/>
  <c r="U212" i="17"/>
  <c r="X212" i="17"/>
  <c r="T213" i="17"/>
  <c r="U213" i="17"/>
  <c r="X213" i="17"/>
  <c r="T214" i="17"/>
  <c r="U214" i="17"/>
  <c r="X214" i="17"/>
  <c r="T215" i="17"/>
  <c r="U215" i="17"/>
  <c r="X215" i="17"/>
  <c r="T216" i="17"/>
  <c r="U216" i="17"/>
  <c r="X216" i="17"/>
  <c r="T217" i="17"/>
  <c r="U217" i="17"/>
  <c r="V217" i="17" s="1"/>
  <c r="W217" i="17" s="1"/>
  <c r="X217" i="17"/>
  <c r="T218" i="17"/>
  <c r="U218" i="17"/>
  <c r="V218" i="17" s="1"/>
  <c r="W218" i="17" s="1"/>
  <c r="X218" i="17"/>
  <c r="T219" i="17"/>
  <c r="U219" i="17"/>
  <c r="X219" i="17"/>
  <c r="T220" i="17"/>
  <c r="U220" i="17"/>
  <c r="X220" i="17"/>
  <c r="T221" i="17"/>
  <c r="U221" i="17"/>
  <c r="V221" i="17" s="1"/>
  <c r="W221" i="17" s="1"/>
  <c r="X221" i="17"/>
  <c r="T222" i="17"/>
  <c r="U222" i="17"/>
  <c r="X222" i="17"/>
  <c r="T223" i="17"/>
  <c r="U223" i="17"/>
  <c r="X223" i="17"/>
  <c r="T224" i="17"/>
  <c r="U224" i="17"/>
  <c r="V224" i="17" s="1"/>
  <c r="W224" i="17" s="1"/>
  <c r="X224" i="17"/>
  <c r="T225" i="17"/>
  <c r="U225" i="17"/>
  <c r="X225" i="17"/>
  <c r="T226" i="17"/>
  <c r="U226" i="17"/>
  <c r="X226" i="17"/>
  <c r="T227" i="17"/>
  <c r="U227" i="17"/>
  <c r="X227" i="17"/>
  <c r="T228" i="17"/>
  <c r="U228" i="17"/>
  <c r="X228" i="17"/>
  <c r="T229" i="17"/>
  <c r="U229" i="17"/>
  <c r="X229" i="17"/>
  <c r="T230" i="17"/>
  <c r="U230" i="17"/>
  <c r="X230" i="17"/>
  <c r="T231" i="17"/>
  <c r="U231" i="17"/>
  <c r="X231" i="17"/>
  <c r="T232" i="17"/>
  <c r="U232" i="17"/>
  <c r="X232" i="17"/>
  <c r="T233" i="17"/>
  <c r="U233" i="17"/>
  <c r="V233" i="17" s="1"/>
  <c r="W233" i="17" s="1"/>
  <c r="X233" i="17"/>
  <c r="T234" i="17"/>
  <c r="U234" i="17"/>
  <c r="X234" i="17"/>
  <c r="T235" i="17"/>
  <c r="U235" i="17"/>
  <c r="V235" i="17" s="1"/>
  <c r="W235" i="17" s="1"/>
  <c r="X235" i="17"/>
  <c r="T236" i="17"/>
  <c r="U236" i="17"/>
  <c r="V236" i="17" s="1"/>
  <c r="W236" i="17" s="1"/>
  <c r="X236" i="17"/>
  <c r="T237" i="17"/>
  <c r="U237" i="17"/>
  <c r="X237" i="17"/>
  <c r="T238" i="17"/>
  <c r="U238" i="17"/>
  <c r="X238" i="17"/>
  <c r="T239" i="17"/>
  <c r="U239" i="17"/>
  <c r="X239" i="17"/>
  <c r="T240" i="17"/>
  <c r="U240" i="17"/>
  <c r="X240" i="17"/>
  <c r="T241" i="17"/>
  <c r="U241" i="17"/>
  <c r="X241" i="17"/>
  <c r="T242" i="17"/>
  <c r="U242" i="17"/>
  <c r="V242" i="17" s="1"/>
  <c r="W242" i="17" s="1"/>
  <c r="X242" i="17"/>
  <c r="T243" i="17"/>
  <c r="U243" i="17"/>
  <c r="X243" i="17"/>
  <c r="T244" i="17"/>
  <c r="U244" i="17"/>
  <c r="V244" i="17" s="1"/>
  <c r="W244" i="17" s="1"/>
  <c r="X244" i="17"/>
  <c r="T245" i="17"/>
  <c r="U245" i="17"/>
  <c r="X245" i="17"/>
  <c r="T246" i="17"/>
  <c r="U246" i="17"/>
  <c r="V246" i="17" s="1"/>
  <c r="W246" i="17" s="1"/>
  <c r="X246" i="17"/>
  <c r="T247" i="17"/>
  <c r="U247" i="17"/>
  <c r="V247" i="17" s="1"/>
  <c r="W247" i="17" s="1"/>
  <c r="X247" i="17"/>
  <c r="T248" i="17"/>
  <c r="U248" i="17"/>
  <c r="V248" i="17" s="1"/>
  <c r="W248" i="17" s="1"/>
  <c r="X248" i="17"/>
  <c r="T249" i="17"/>
  <c r="U249" i="17"/>
  <c r="X249" i="17"/>
  <c r="T250" i="17"/>
  <c r="U250" i="17"/>
  <c r="X250" i="17"/>
  <c r="T251" i="17"/>
  <c r="U251" i="17"/>
  <c r="V251" i="17" s="1"/>
  <c r="W251" i="17" s="1"/>
  <c r="X251" i="17"/>
  <c r="T252" i="17"/>
  <c r="U252" i="17"/>
  <c r="X252" i="17"/>
  <c r="T253" i="17"/>
  <c r="U253" i="17"/>
  <c r="X253" i="17"/>
  <c r="T254" i="17"/>
  <c r="U254" i="17"/>
  <c r="V254" i="17" s="1"/>
  <c r="W254" i="17" s="1"/>
  <c r="X254" i="17"/>
  <c r="T255" i="17"/>
  <c r="U255" i="17"/>
  <c r="X255" i="17"/>
  <c r="T256" i="17"/>
  <c r="U256" i="17"/>
  <c r="X256" i="17"/>
  <c r="T257" i="17"/>
  <c r="U257" i="17"/>
  <c r="V257" i="17" s="1"/>
  <c r="W257" i="17" s="1"/>
  <c r="X257" i="17"/>
  <c r="T258" i="17"/>
  <c r="U258" i="17"/>
  <c r="X258" i="17"/>
  <c r="T259" i="17"/>
  <c r="U259" i="17"/>
  <c r="X259" i="17"/>
  <c r="T260" i="17"/>
  <c r="U260" i="17"/>
  <c r="X260" i="17"/>
  <c r="T261" i="17"/>
  <c r="U261" i="17"/>
  <c r="X261" i="17"/>
  <c r="T262" i="17"/>
  <c r="U262" i="17"/>
  <c r="V262" i="17" s="1"/>
  <c r="W262" i="17" s="1"/>
  <c r="X262" i="17"/>
  <c r="T263" i="17"/>
  <c r="U263" i="17"/>
  <c r="V263" i="17" s="1"/>
  <c r="W263" i="17" s="1"/>
  <c r="X263" i="17"/>
  <c r="T264" i="17"/>
  <c r="U264" i="17"/>
  <c r="X264" i="17"/>
  <c r="T265" i="17"/>
  <c r="U265" i="17"/>
  <c r="V265" i="17" s="1"/>
  <c r="W265" i="17" s="1"/>
  <c r="X265" i="17"/>
  <c r="T266" i="17"/>
  <c r="U266" i="17"/>
  <c r="V266" i="17" s="1"/>
  <c r="W266" i="17" s="1"/>
  <c r="X266" i="17"/>
  <c r="T267" i="17"/>
  <c r="U267" i="17"/>
  <c r="V267" i="17" s="1"/>
  <c r="W267" i="17" s="1"/>
  <c r="X267" i="17"/>
  <c r="T268" i="17"/>
  <c r="U268" i="17"/>
  <c r="X268" i="17"/>
  <c r="T269" i="17"/>
  <c r="U269" i="17"/>
  <c r="V269" i="17" s="1"/>
  <c r="W269" i="17" s="1"/>
  <c r="X269" i="17"/>
  <c r="T270" i="17"/>
  <c r="U270" i="17"/>
  <c r="V270" i="17" s="1"/>
  <c r="W270" i="17" s="1"/>
  <c r="X270" i="17"/>
  <c r="T271" i="17"/>
  <c r="U271" i="17"/>
  <c r="V271" i="17" s="1"/>
  <c r="W271" i="17" s="1"/>
  <c r="X271" i="17"/>
  <c r="T272" i="17"/>
  <c r="U272" i="17"/>
  <c r="V272" i="17" s="1"/>
  <c r="W272" i="17" s="1"/>
  <c r="X272" i="17"/>
  <c r="T273" i="17"/>
  <c r="U273" i="17"/>
  <c r="V273" i="17" s="1"/>
  <c r="W273" i="17" s="1"/>
  <c r="X273" i="17"/>
  <c r="T274" i="17"/>
  <c r="U274" i="17"/>
  <c r="V274" i="17" s="1"/>
  <c r="W274" i="17" s="1"/>
  <c r="X274" i="17"/>
  <c r="T275" i="17"/>
  <c r="U275" i="17"/>
  <c r="V275" i="17" s="1"/>
  <c r="W275" i="17" s="1"/>
  <c r="X275" i="17"/>
  <c r="T276" i="17"/>
  <c r="U276" i="17"/>
  <c r="V276" i="17" s="1"/>
  <c r="W276" i="17" s="1"/>
  <c r="X276" i="17"/>
  <c r="T277" i="17"/>
  <c r="U277" i="17"/>
  <c r="V277" i="17" s="1"/>
  <c r="W277" i="17" s="1"/>
  <c r="X277" i="17"/>
  <c r="T278" i="17"/>
  <c r="U278" i="17"/>
  <c r="V278" i="17" s="1"/>
  <c r="W278" i="17" s="1"/>
  <c r="X278" i="17"/>
  <c r="T279" i="17"/>
  <c r="U279" i="17"/>
  <c r="V279" i="17" s="1"/>
  <c r="W279" i="17" s="1"/>
  <c r="X279" i="17"/>
  <c r="T280" i="17"/>
  <c r="U280" i="17"/>
  <c r="V280" i="17" s="1"/>
  <c r="W280" i="17" s="1"/>
  <c r="X280" i="17"/>
  <c r="T281" i="17"/>
  <c r="U281" i="17"/>
  <c r="V281" i="17" s="1"/>
  <c r="W281" i="17" s="1"/>
  <c r="X281" i="17"/>
  <c r="T282" i="17"/>
  <c r="U282" i="17"/>
  <c r="V282" i="17" s="1"/>
  <c r="W282" i="17" s="1"/>
  <c r="X282" i="17"/>
  <c r="T283" i="17"/>
  <c r="U283" i="17"/>
  <c r="V283" i="17" s="1"/>
  <c r="W283" i="17" s="1"/>
  <c r="X283" i="17"/>
  <c r="T284" i="17"/>
  <c r="U284" i="17"/>
  <c r="V284" i="17" s="1"/>
  <c r="W284" i="17" s="1"/>
  <c r="X284" i="17"/>
  <c r="T285" i="17"/>
  <c r="U285" i="17"/>
  <c r="V285" i="17" s="1"/>
  <c r="W285" i="17" s="1"/>
  <c r="X285" i="17"/>
  <c r="T286" i="17"/>
  <c r="U286" i="17"/>
  <c r="V286" i="17" s="1"/>
  <c r="W286" i="17" s="1"/>
  <c r="X286" i="17"/>
  <c r="T287" i="17"/>
  <c r="U287" i="17"/>
  <c r="V287" i="17" s="1"/>
  <c r="W287" i="17" s="1"/>
  <c r="X287" i="17"/>
  <c r="T288" i="17"/>
  <c r="U288" i="17"/>
  <c r="V288" i="17" s="1"/>
  <c r="W288" i="17" s="1"/>
  <c r="X288" i="17"/>
  <c r="T289" i="17"/>
  <c r="U289" i="17"/>
  <c r="X289" i="17"/>
  <c r="T290" i="17"/>
  <c r="U290" i="17"/>
  <c r="X290" i="17"/>
  <c r="T291" i="17"/>
  <c r="U291" i="17"/>
  <c r="X291" i="17"/>
  <c r="T292" i="17"/>
  <c r="U292" i="17"/>
  <c r="X292" i="17"/>
  <c r="T293" i="17"/>
  <c r="U293" i="17"/>
  <c r="X293" i="17"/>
  <c r="T294" i="17"/>
  <c r="U294" i="17"/>
  <c r="X294" i="17"/>
  <c r="T295" i="17"/>
  <c r="U295" i="17"/>
  <c r="V295" i="17" s="1"/>
  <c r="W295" i="17" s="1"/>
  <c r="X295" i="17"/>
  <c r="T296" i="17"/>
  <c r="U296" i="17"/>
  <c r="V296" i="17" s="1"/>
  <c r="W296" i="17" s="1"/>
  <c r="X296" i="17"/>
  <c r="T297" i="17"/>
  <c r="U297" i="17"/>
  <c r="V297" i="17" s="1"/>
  <c r="W297" i="17" s="1"/>
  <c r="X297" i="17"/>
  <c r="T298" i="17"/>
  <c r="U298" i="17"/>
  <c r="V298" i="17" s="1"/>
  <c r="W298" i="17" s="1"/>
  <c r="X298" i="17"/>
  <c r="T299" i="17"/>
  <c r="U299" i="17"/>
  <c r="X299" i="17"/>
  <c r="T300" i="17"/>
  <c r="U300" i="17"/>
  <c r="V300" i="17" s="1"/>
  <c r="W300" i="17" s="1"/>
  <c r="X300" i="17"/>
  <c r="T301" i="17"/>
  <c r="U301" i="17"/>
  <c r="V301" i="17" s="1"/>
  <c r="W301" i="17" s="1"/>
  <c r="X301" i="17"/>
  <c r="T302" i="17"/>
  <c r="U302" i="17"/>
  <c r="V302" i="17" s="1"/>
  <c r="W302" i="17" s="1"/>
  <c r="X302" i="17"/>
  <c r="T303" i="17"/>
  <c r="U303" i="17"/>
  <c r="V303" i="17" s="1"/>
  <c r="W303" i="17" s="1"/>
  <c r="X303" i="17"/>
  <c r="T304" i="17"/>
  <c r="U304" i="17"/>
  <c r="X304" i="17"/>
  <c r="T305" i="17"/>
  <c r="U305" i="17"/>
  <c r="V305" i="17" s="1"/>
  <c r="W305" i="17" s="1"/>
  <c r="X305" i="17"/>
  <c r="T306" i="17"/>
  <c r="U306" i="17"/>
  <c r="V306" i="17" s="1"/>
  <c r="W306" i="17" s="1"/>
  <c r="X306" i="17"/>
  <c r="T307" i="17"/>
  <c r="U307" i="17"/>
  <c r="V307" i="17" s="1"/>
  <c r="W307" i="17" s="1"/>
  <c r="X307" i="17"/>
  <c r="T308" i="17"/>
  <c r="U308" i="17"/>
  <c r="V308" i="17" s="1"/>
  <c r="W308" i="17" s="1"/>
  <c r="X308" i="17"/>
  <c r="T309" i="17"/>
  <c r="U309" i="17"/>
  <c r="V309" i="17" s="1"/>
  <c r="W309" i="17" s="1"/>
  <c r="X309" i="17"/>
  <c r="T310" i="17"/>
  <c r="U310" i="17"/>
  <c r="V310" i="17" s="1"/>
  <c r="W310" i="17" s="1"/>
  <c r="X310" i="17"/>
  <c r="T311" i="17"/>
  <c r="U311" i="17"/>
  <c r="X311" i="17"/>
  <c r="T312" i="17"/>
  <c r="U312" i="17"/>
  <c r="X312" i="17"/>
  <c r="T313" i="17"/>
  <c r="U313" i="17"/>
  <c r="V313" i="17" s="1"/>
  <c r="W313" i="17" s="1"/>
  <c r="X313" i="17"/>
  <c r="T314" i="17"/>
  <c r="U314" i="17"/>
  <c r="V314" i="17" s="1"/>
  <c r="W314" i="17" s="1"/>
  <c r="X314" i="17"/>
  <c r="T315" i="17"/>
  <c r="U315" i="17"/>
  <c r="V315" i="17" s="1"/>
  <c r="W315" i="17" s="1"/>
  <c r="X315" i="17"/>
  <c r="T316" i="17"/>
  <c r="U316" i="17"/>
  <c r="X316" i="17"/>
  <c r="T317" i="17"/>
  <c r="U317" i="17"/>
  <c r="V317" i="17" s="1"/>
  <c r="W317" i="17" s="1"/>
  <c r="X317" i="17"/>
  <c r="T318" i="17"/>
  <c r="U318" i="17"/>
  <c r="X318" i="17"/>
  <c r="T319" i="17"/>
  <c r="U319" i="17"/>
  <c r="X319" i="17"/>
  <c r="T320" i="17"/>
  <c r="U320" i="17"/>
  <c r="X320" i="17"/>
  <c r="T321" i="17"/>
  <c r="U321" i="17"/>
  <c r="V321" i="17" s="1"/>
  <c r="W321" i="17" s="1"/>
  <c r="X321" i="17"/>
  <c r="T322" i="17"/>
  <c r="U322" i="17"/>
  <c r="V322" i="17" s="1"/>
  <c r="W322" i="17" s="1"/>
  <c r="X322" i="17"/>
  <c r="T323" i="17"/>
  <c r="U323" i="17"/>
  <c r="V323" i="17" s="1"/>
  <c r="X323" i="17"/>
  <c r="T324" i="17"/>
  <c r="U324" i="17"/>
  <c r="V324" i="17" s="1"/>
  <c r="X324" i="17"/>
  <c r="T325" i="17"/>
  <c r="U325" i="17"/>
  <c r="V325" i="17" s="1"/>
  <c r="X325" i="17"/>
  <c r="T326" i="17"/>
  <c r="U326" i="17"/>
  <c r="V326" i="17" s="1"/>
  <c r="X326" i="17"/>
  <c r="T327" i="17"/>
  <c r="U327" i="17"/>
  <c r="V327" i="17" s="1"/>
  <c r="X327" i="17"/>
  <c r="T328" i="17"/>
  <c r="U328" i="17"/>
  <c r="V328" i="17" s="1"/>
  <c r="X328" i="17"/>
  <c r="T329" i="17"/>
  <c r="U329" i="17"/>
  <c r="V329" i="17" s="1"/>
  <c r="X329" i="17"/>
  <c r="T330" i="17"/>
  <c r="U330" i="17"/>
  <c r="V330" i="17" s="1"/>
  <c r="X330" i="17"/>
  <c r="T331" i="17"/>
  <c r="U331" i="17"/>
  <c r="V331" i="17" s="1"/>
  <c r="X331" i="17"/>
  <c r="T332" i="17"/>
  <c r="U332" i="17"/>
  <c r="X332" i="17"/>
  <c r="T333" i="17"/>
  <c r="U333" i="17"/>
  <c r="V333" i="17" s="1"/>
  <c r="X333" i="17"/>
  <c r="T334" i="17"/>
  <c r="U334" i="17"/>
  <c r="V334" i="17" s="1"/>
  <c r="X334" i="17"/>
  <c r="T335" i="17"/>
  <c r="U335" i="17"/>
  <c r="V335" i="17" s="1"/>
  <c r="X335" i="17"/>
  <c r="T336" i="17"/>
  <c r="U336" i="17"/>
  <c r="V336" i="17" s="1"/>
  <c r="X336" i="17"/>
  <c r="T337" i="17"/>
  <c r="U337" i="17"/>
  <c r="V337" i="17" s="1"/>
  <c r="X337" i="17"/>
  <c r="T338" i="17"/>
  <c r="U338" i="17"/>
  <c r="X338" i="17"/>
  <c r="T339" i="17"/>
  <c r="U339" i="17"/>
  <c r="X339" i="17"/>
  <c r="T340" i="17"/>
  <c r="U340" i="17"/>
  <c r="X340" i="17"/>
  <c r="T341" i="17"/>
  <c r="U341" i="17"/>
  <c r="V341" i="17" s="1"/>
  <c r="W341" i="17" s="1"/>
  <c r="X341" i="17"/>
  <c r="T342" i="17"/>
  <c r="U342" i="17"/>
  <c r="X342" i="17"/>
  <c r="T343" i="17"/>
  <c r="U343" i="17"/>
  <c r="V343" i="17" s="1"/>
  <c r="W343" i="17" s="1"/>
  <c r="X343" i="17"/>
  <c r="T344" i="17"/>
  <c r="U344" i="17"/>
  <c r="X344" i="17"/>
  <c r="T345" i="17"/>
  <c r="U345" i="17"/>
  <c r="X345" i="17"/>
  <c r="T346" i="17"/>
  <c r="U346" i="17"/>
  <c r="X346" i="17"/>
  <c r="T347" i="17"/>
  <c r="U347" i="17"/>
  <c r="X347" i="17"/>
  <c r="T348" i="17"/>
  <c r="U348" i="17"/>
  <c r="X348" i="17"/>
  <c r="T349" i="17"/>
  <c r="U349" i="17"/>
  <c r="X349" i="17"/>
  <c r="T350" i="17"/>
  <c r="U350" i="17"/>
  <c r="V350" i="17" s="1"/>
  <c r="W350" i="17" s="1"/>
  <c r="X350" i="17"/>
  <c r="T351" i="17"/>
  <c r="U351" i="17"/>
  <c r="X351" i="17"/>
  <c r="T352" i="17"/>
  <c r="U352" i="17"/>
  <c r="X352" i="17"/>
  <c r="T353" i="17"/>
  <c r="U353" i="17"/>
  <c r="X353" i="17"/>
  <c r="T354" i="17"/>
  <c r="U354" i="17"/>
  <c r="V354" i="17" s="1"/>
  <c r="X354" i="17"/>
  <c r="T355" i="17"/>
  <c r="U355" i="17"/>
  <c r="X355" i="17"/>
  <c r="T356" i="17"/>
  <c r="U356" i="17"/>
  <c r="X356" i="17"/>
  <c r="T357" i="17"/>
  <c r="U357" i="17"/>
  <c r="X357" i="17"/>
  <c r="T358" i="17"/>
  <c r="U358" i="17"/>
  <c r="V358" i="17" s="1"/>
  <c r="W358" i="17" s="1"/>
  <c r="X358" i="17"/>
  <c r="T359" i="17"/>
  <c r="U359" i="17"/>
  <c r="X359" i="17"/>
  <c r="T360" i="17"/>
  <c r="U360" i="17"/>
  <c r="V360" i="17" s="1"/>
  <c r="W360" i="17" s="1"/>
  <c r="X360" i="17"/>
  <c r="T361" i="17"/>
  <c r="U361" i="17"/>
  <c r="V361" i="17" s="1"/>
  <c r="W361" i="17" s="1"/>
  <c r="X361" i="17"/>
  <c r="T362" i="17"/>
  <c r="U362" i="17"/>
  <c r="X362" i="17"/>
  <c r="T363" i="17"/>
  <c r="U363" i="17"/>
  <c r="X363" i="17"/>
  <c r="T364" i="17"/>
  <c r="U364" i="17"/>
  <c r="X364" i="17"/>
  <c r="T365" i="17"/>
  <c r="U365" i="17"/>
  <c r="X365" i="17"/>
  <c r="T366" i="17"/>
  <c r="U366" i="17"/>
  <c r="X366" i="17"/>
  <c r="T367" i="17"/>
  <c r="U367" i="17"/>
  <c r="X367" i="17"/>
  <c r="T368" i="17"/>
  <c r="U368" i="17"/>
  <c r="X368" i="17"/>
  <c r="T369" i="17"/>
  <c r="U369" i="17"/>
  <c r="X369" i="17"/>
  <c r="T370" i="17"/>
  <c r="U370" i="17"/>
  <c r="X370" i="17"/>
  <c r="T371" i="17"/>
  <c r="U371" i="17"/>
  <c r="X371" i="17"/>
  <c r="T372" i="17"/>
  <c r="U372" i="17"/>
  <c r="X372" i="17"/>
  <c r="T373" i="17"/>
  <c r="U373" i="17"/>
  <c r="X373" i="17"/>
  <c r="T374" i="17"/>
  <c r="U374" i="17"/>
  <c r="X374" i="17"/>
  <c r="T375" i="17"/>
  <c r="U375" i="17"/>
  <c r="X375" i="17"/>
  <c r="T376" i="17"/>
  <c r="U376" i="17"/>
  <c r="X376" i="17"/>
  <c r="T377" i="17"/>
  <c r="U377" i="17"/>
  <c r="X377" i="17"/>
  <c r="T378" i="17"/>
  <c r="U378" i="17"/>
  <c r="X378" i="17"/>
  <c r="T379" i="17"/>
  <c r="U379" i="17"/>
  <c r="X379" i="17"/>
  <c r="T380" i="17"/>
  <c r="U380" i="17"/>
  <c r="X380" i="17"/>
  <c r="T381" i="17"/>
  <c r="U381" i="17"/>
  <c r="X381" i="17"/>
  <c r="T382" i="17"/>
  <c r="U382" i="17"/>
  <c r="X382" i="17"/>
  <c r="U2" i="17"/>
  <c r="T2" i="17"/>
  <c r="X2" i="17"/>
  <c r="V357" i="17" l="1"/>
  <c r="W357" i="17" s="1"/>
  <c r="V367" i="17"/>
  <c r="W367" i="17" s="1"/>
  <c r="V228" i="17"/>
  <c r="W228" i="17" s="1"/>
  <c r="V346" i="17"/>
  <c r="W346" i="17" s="1"/>
  <c r="V252" i="17"/>
  <c r="W252" i="17" s="1"/>
  <c r="V220" i="17"/>
  <c r="W220" i="17" s="1"/>
  <c r="V138" i="17"/>
  <c r="W138" i="17" s="1"/>
  <c r="V94" i="17"/>
  <c r="V78" i="17"/>
  <c r="V212" i="17"/>
  <c r="V342" i="17"/>
  <c r="V349" i="17"/>
  <c r="V2" i="17"/>
  <c r="W2" i="17" s="1"/>
  <c r="V17" i="17"/>
  <c r="W17" i="17" s="1"/>
  <c r="V348" i="17"/>
  <c r="W348" i="17" s="1"/>
  <c r="V69" i="17"/>
  <c r="W69" i="17" s="1"/>
  <c r="V21" i="17"/>
  <c r="V258" i="17"/>
  <c r="W258" i="17" s="1"/>
  <c r="V216" i="17"/>
  <c r="V79" i="17"/>
  <c r="W79" i="17" s="1"/>
  <c r="V10" i="17"/>
  <c r="W10" i="17" s="1"/>
  <c r="V157" i="17"/>
  <c r="V268" i="17"/>
  <c r="W268" i="17" s="1"/>
  <c r="V110" i="17"/>
  <c r="W110" i="17" s="1"/>
  <c r="V136" i="17"/>
  <c r="V62" i="17"/>
  <c r="V219" i="17"/>
  <c r="V155" i="17"/>
  <c r="W155" i="17" s="1"/>
  <c r="V338" i="17"/>
  <c r="V260" i="17"/>
  <c r="W260" i="17" s="1"/>
  <c r="V13" i="17"/>
  <c r="W13" i="17" s="1"/>
  <c r="V381" i="17"/>
  <c r="W381" i="17" s="1"/>
  <c r="V316" i="17"/>
  <c r="W316" i="17" s="1"/>
  <c r="V264" i="17"/>
  <c r="W264" i="17" s="1"/>
  <c r="V118" i="17"/>
  <c r="V231" i="17"/>
  <c r="W231" i="17" s="1"/>
  <c r="V183" i="17"/>
  <c r="W183" i="17" s="1"/>
  <c r="V371" i="17"/>
  <c r="W371" i="17" s="1"/>
  <c r="V319" i="17"/>
  <c r="V161" i="17"/>
  <c r="W161" i="17" s="1"/>
  <c r="V63" i="17"/>
  <c r="V234" i="17"/>
  <c r="W234" i="17" s="1"/>
  <c r="V181" i="17"/>
  <c r="V109" i="17"/>
  <c r="W109" i="17" s="1"/>
  <c r="V96" i="17"/>
  <c r="W96" i="17" s="1"/>
  <c r="V380" i="17"/>
  <c r="W380" i="17" s="1"/>
  <c r="V294" i="17"/>
  <c r="W294" i="17" s="1"/>
  <c r="V41" i="17"/>
  <c r="V340" i="17"/>
  <c r="W340" i="17" s="1"/>
  <c r="V243" i="17"/>
  <c r="W243" i="17" s="1"/>
  <c r="V239" i="17"/>
  <c r="W239" i="17" s="1"/>
  <c r="V107" i="17"/>
  <c r="W107" i="17" s="1"/>
  <c r="V5" i="17"/>
  <c r="W5" i="17" s="1"/>
  <c r="V203" i="17"/>
  <c r="W203" i="17" s="1"/>
  <c r="V359" i="17"/>
  <c r="W359" i="17" s="1"/>
  <c r="V320" i="17"/>
  <c r="W320" i="17" s="1"/>
  <c r="V250" i="17"/>
  <c r="W250" i="17" s="1"/>
  <c r="V126" i="17"/>
  <c r="W126" i="17" s="1"/>
  <c r="V366" i="17"/>
  <c r="W366" i="17" s="1"/>
  <c r="V304" i="17"/>
  <c r="W304" i="17" s="1"/>
  <c r="V90" i="17"/>
  <c r="V292" i="17"/>
  <c r="W292" i="17" s="1"/>
  <c r="V261" i="17"/>
  <c r="W261" i="17" s="1"/>
  <c r="V214" i="17"/>
  <c r="V151" i="17"/>
  <c r="V121" i="17"/>
  <c r="V373" i="17"/>
  <c r="W373" i="17" s="1"/>
  <c r="V369" i="17"/>
  <c r="W369" i="17" s="1"/>
  <c r="V365" i="17"/>
  <c r="W365" i="17" s="1"/>
  <c r="V205" i="17"/>
  <c r="W205" i="17" s="1"/>
  <c r="V162" i="17"/>
  <c r="W162" i="17" s="1"/>
  <c r="V154" i="17"/>
  <c r="V148" i="17"/>
  <c r="V232" i="17"/>
  <c r="W232" i="17" s="1"/>
  <c r="V122" i="17"/>
  <c r="W122" i="17" s="1"/>
  <c r="V22" i="17"/>
  <c r="W22" i="17" s="1"/>
  <c r="V52" i="17"/>
  <c r="V29" i="17"/>
  <c r="W29" i="17" s="1"/>
  <c r="V174" i="17"/>
  <c r="W174" i="17" s="1"/>
  <c r="V372" i="17"/>
  <c r="W372" i="17" s="1"/>
  <c r="V368" i="17"/>
  <c r="W368" i="17" s="1"/>
  <c r="V345" i="17"/>
  <c r="V227" i="17"/>
  <c r="W227" i="17" s="1"/>
  <c r="V223" i="17"/>
  <c r="W223" i="17" s="1"/>
  <c r="V140" i="17"/>
  <c r="W140" i="17" s="1"/>
  <c r="V40" i="17"/>
  <c r="V356" i="17"/>
  <c r="V215" i="17"/>
  <c r="V28" i="17"/>
  <c r="W28" i="17" s="1"/>
  <c r="V363" i="17"/>
  <c r="W363" i="17" s="1"/>
  <c r="V230" i="17"/>
  <c r="W230" i="17" s="1"/>
  <c r="V222" i="17"/>
  <c r="W222" i="17" s="1"/>
  <c r="V168" i="17"/>
  <c r="W168" i="17" s="1"/>
  <c r="V70" i="17"/>
  <c r="V382" i="17"/>
  <c r="W382" i="17" s="1"/>
  <c r="V253" i="17"/>
  <c r="W253" i="17" s="1"/>
  <c r="V249" i="17"/>
  <c r="W249" i="17" s="1"/>
  <c r="V210" i="17"/>
  <c r="W210" i="17" s="1"/>
  <c r="V187" i="17"/>
  <c r="W187" i="17" s="1"/>
  <c r="V104" i="17"/>
  <c r="W104" i="17" s="1"/>
  <c r="V378" i="17"/>
  <c r="W378" i="17" s="1"/>
  <c r="V374" i="17"/>
  <c r="W374" i="17" s="1"/>
  <c r="V237" i="17"/>
  <c r="W237" i="17" s="1"/>
  <c r="V54" i="17"/>
  <c r="W54" i="17" s="1"/>
  <c r="V27" i="17"/>
  <c r="W27" i="17" s="1"/>
  <c r="V8" i="17"/>
  <c r="W8" i="17" s="1"/>
  <c r="V370" i="17"/>
  <c r="W370" i="17" s="1"/>
  <c r="V347" i="17"/>
  <c r="W347" i="17" s="1"/>
  <c r="V332" i="17"/>
  <c r="V225" i="17"/>
  <c r="W225" i="17" s="1"/>
  <c r="V142" i="17"/>
  <c r="W142" i="17" s="1"/>
  <c r="V23" i="17"/>
  <c r="W23" i="17" s="1"/>
  <c r="V362" i="17"/>
  <c r="W362" i="17" s="1"/>
  <c r="V38" i="17"/>
  <c r="W38" i="17" s="1"/>
  <c r="V190" i="17"/>
  <c r="V377" i="17"/>
  <c r="W377" i="17" s="1"/>
  <c r="V293" i="17"/>
  <c r="W293" i="17" s="1"/>
  <c r="V240" i="17"/>
  <c r="W240" i="17" s="1"/>
  <c r="V149" i="17"/>
  <c r="W149" i="17" s="1"/>
  <c r="V111" i="17"/>
  <c r="W111" i="17" s="1"/>
  <c r="V57" i="17"/>
  <c r="V49" i="17"/>
  <c r="W49" i="17" s="1"/>
  <c r="V206" i="17"/>
  <c r="V158" i="17"/>
  <c r="W158" i="17" s="1"/>
  <c r="V39" i="17"/>
  <c r="W39" i="17" s="1"/>
  <c r="V364" i="17"/>
  <c r="W364" i="17" s="1"/>
  <c r="V105" i="17"/>
  <c r="V352" i="17"/>
  <c r="V312" i="17"/>
  <c r="W312" i="17" s="1"/>
  <c r="V290" i="17"/>
  <c r="W290" i="17" s="1"/>
  <c r="V213" i="17"/>
  <c r="V176" i="17"/>
  <c r="W176" i="17" s="1"/>
  <c r="V165" i="17"/>
  <c r="W165" i="17" s="1"/>
  <c r="V130" i="17"/>
  <c r="W130" i="17" s="1"/>
  <c r="V71" i="17"/>
  <c r="W71" i="17" s="1"/>
  <c r="V60" i="17"/>
  <c r="V20" i="17"/>
  <c r="V194" i="17"/>
  <c r="W194" i="17" s="1"/>
  <c r="V137" i="17"/>
  <c r="V355" i="17"/>
  <c r="V351" i="17"/>
  <c r="V344" i="17"/>
  <c r="W344" i="17" s="1"/>
  <c r="V311" i="17"/>
  <c r="W311" i="17" s="1"/>
  <c r="V289" i="17"/>
  <c r="W289" i="17" s="1"/>
  <c r="V100" i="17"/>
  <c r="W100" i="17" s="1"/>
  <c r="V89" i="17"/>
  <c r="V318" i="17"/>
  <c r="W318" i="17" s="1"/>
  <c r="V256" i="17"/>
  <c r="V238" i="17"/>
  <c r="W238" i="17" s="1"/>
  <c r="V92" i="17"/>
  <c r="V376" i="17"/>
  <c r="W376" i="17" s="1"/>
  <c r="V299" i="17"/>
  <c r="W299" i="17" s="1"/>
  <c r="V245" i="17"/>
  <c r="W245" i="17" s="1"/>
  <c r="V167" i="17"/>
  <c r="V99" i="17"/>
  <c r="W99" i="17" s="1"/>
  <c r="V33" i="17"/>
  <c r="V26" i="17"/>
  <c r="W26" i="17" s="1"/>
  <c r="V241" i="17"/>
  <c r="W241" i="17" s="1"/>
  <c r="V226" i="17"/>
  <c r="W226" i="17" s="1"/>
  <c r="V211" i="17"/>
  <c r="V185" i="17"/>
  <c r="V139" i="17"/>
  <c r="W139" i="17" s="1"/>
  <c r="V51" i="17"/>
  <c r="V379" i="17"/>
  <c r="W379" i="17" s="1"/>
  <c r="V339" i="17"/>
  <c r="V259" i="17"/>
  <c r="V255" i="17"/>
  <c r="W255" i="17" s="1"/>
  <c r="V170" i="17"/>
  <c r="W170" i="17" s="1"/>
  <c r="V91" i="17"/>
  <c r="W91" i="17" s="1"/>
  <c r="V375" i="17"/>
  <c r="W375" i="17" s="1"/>
  <c r="V353" i="17"/>
  <c r="V291" i="17"/>
  <c r="W291" i="17" s="1"/>
  <c r="V229" i="17"/>
  <c r="W229" i="17" s="1"/>
  <c r="V177" i="17"/>
  <c r="W177" i="17" s="1"/>
</calcChain>
</file>

<file path=xl/sharedStrings.xml><?xml version="1.0" encoding="utf-8"?>
<sst xmlns="http://schemas.openxmlformats.org/spreadsheetml/2006/main" count="6135" uniqueCount="1470">
  <si>
    <t>Estado del proyecto</t>
  </si>
  <si>
    <t>Pruebas (Energizado)</t>
  </si>
  <si>
    <t>Año</t>
  </si>
  <si>
    <t>(Varios elementos)</t>
  </si>
  <si>
    <t>Categoría del proyecto</t>
  </si>
  <si>
    <t>Suma de CEN</t>
  </si>
  <si>
    <t>Etiquetas de columna</t>
  </si>
  <si>
    <t>Etiquetas de fila</t>
  </si>
  <si>
    <t>BAJO</t>
  </si>
  <si>
    <t>MEDIO</t>
  </si>
  <si>
    <t>ALTO</t>
  </si>
  <si>
    <t>Total general</t>
  </si>
  <si>
    <t>JUN 2026</t>
  </si>
  <si>
    <t>DIC 2026</t>
  </si>
  <si>
    <t>Ya inició trámites</t>
  </si>
  <si>
    <t>Cumplimiento de requisitos (%) de la etapa</t>
  </si>
  <si>
    <t>Código del proyecto</t>
  </si>
  <si>
    <t>Nombre del proyecto</t>
  </si>
  <si>
    <t>Nombre de la etapa</t>
  </si>
  <si>
    <t>Promotor</t>
  </si>
  <si>
    <t>CEN</t>
  </si>
  <si>
    <t>FDOC (Fecha Declaración de Entrada en Operación)</t>
  </si>
  <si>
    <t>Puntos de Conexión</t>
  </si>
  <si>
    <t>Área operativa</t>
  </si>
  <si>
    <t>Sub Área operativa</t>
  </si>
  <si>
    <t>Sistema de transporte</t>
  </si>
  <si>
    <t>Estado de la Etapa</t>
  </si>
  <si>
    <t>Proyecto supeditado</t>
  </si>
  <si>
    <t>Código del proyecto al cual está supeditado</t>
  </si>
  <si>
    <t>Nombre del proyecto al cual está supeditado</t>
  </si>
  <si>
    <t>Mes</t>
  </si>
  <si>
    <t>Escenario</t>
  </si>
  <si>
    <t>Ponderado</t>
  </si>
  <si>
    <t>com</t>
  </si>
  <si>
    <t>Si</t>
  </si>
  <si>
    <t>En trámite</t>
  </si>
  <si>
    <t>PROG00107</t>
  </si>
  <si>
    <t>Prosperidad</t>
  </si>
  <si>
    <t>Etapa 1</t>
  </si>
  <si>
    <t>LA PROSPERIDAD SOLAR S.A.S.</t>
  </si>
  <si>
    <t>Solar</t>
  </si>
  <si>
    <t>Salamina 34.5 kV</t>
  </si>
  <si>
    <t>Caribe</t>
  </si>
  <si>
    <t>Atlantico</t>
  </si>
  <si>
    <t>SDL</t>
  </si>
  <si>
    <t>No</t>
  </si>
  <si>
    <t/>
  </si>
  <si>
    <t>limite medio/bajo JUN 2026</t>
  </si>
  <si>
    <t>PROG00308</t>
  </si>
  <si>
    <t xml:space="preserve">PCH TZ II </t>
  </si>
  <si>
    <t>CENTRAL HIDROELÉCTRICA TZ II S.A.S. E.S.P.</t>
  </si>
  <si>
    <t>Hidráulico</t>
  </si>
  <si>
    <t>Tarazá 44 kV</t>
  </si>
  <si>
    <t>Antioquia</t>
  </si>
  <si>
    <t>limite medio/bajo DIC 2026</t>
  </si>
  <si>
    <t>PROG00334</t>
  </si>
  <si>
    <t>Central Hidroeléctrica Santo Domingo</t>
  </si>
  <si>
    <t>EMPRESAS PUBLICAS DE MEDELLIN E.S.P.</t>
  </si>
  <si>
    <t>San Lorenzo II 110 kV</t>
  </si>
  <si>
    <t>STR</t>
  </si>
  <si>
    <t>PTRA06199;PTRA00324;</t>
  </si>
  <si>
    <t>Corrientes 110 kV (Antes San Lorenzo II); UPME 10-2021 Subestación Corrientes 230 kV (Antes San Lorenzo);</t>
  </si>
  <si>
    <t>PROG00356</t>
  </si>
  <si>
    <t>Windpeshi</t>
  </si>
  <si>
    <t>Etapa 2: Planta eólica 200 MW + 60 km restantes de la línea de conexión</t>
  </si>
  <si>
    <t>WIND AUTOGENERACIÓN S.A.S</t>
  </si>
  <si>
    <t>Eólico</t>
  </si>
  <si>
    <t>Cuestecitas 220 kV</t>
  </si>
  <si>
    <t>GCM</t>
  </si>
  <si>
    <t>STN</t>
  </si>
  <si>
    <t>PTRA00243;</t>
  </si>
  <si>
    <t>UPME 09 - 2016 S/E Cuestecitas 500 kV y LT Copey - Cuestecitas 500 kV y Copey - Fundación 220 kV;</t>
  </si>
  <si>
    <t>PROG00360</t>
  </si>
  <si>
    <t>Parque Eólico Guajira I 20 MW</t>
  </si>
  <si>
    <t>ISAGEN S.A. E.S.P.</t>
  </si>
  <si>
    <t>Cuestecitas 110 kV</t>
  </si>
  <si>
    <t>PROG00361</t>
  </si>
  <si>
    <t>WESP01 (Wayuu)</t>
  </si>
  <si>
    <t>PROG00394</t>
  </si>
  <si>
    <t xml:space="preserve">PCH Conde </t>
  </si>
  <si>
    <t>EMPRESA DE GENERACION Y PROMOCION DE ENERGIA DE ANTIOQUIA S.A. E.S.P.</t>
  </si>
  <si>
    <t>Valparaíso 13.2 kV</t>
  </si>
  <si>
    <t>PROG00396</t>
  </si>
  <si>
    <t>JK3</t>
  </si>
  <si>
    <t>AES COLOMBIA &amp; CIA. S.C.A. E.S.P.</t>
  </si>
  <si>
    <t>Colectora 500 kV</t>
  </si>
  <si>
    <t>PTRA00325;</t>
  </si>
  <si>
    <t>UPME 06 - 2017 S/E Colectora 1 500 kV, LT doble circuito Colectora - Cuestecitas 500 kV y LT Cuestecitas - La Loma 500 kV;</t>
  </si>
  <si>
    <t>PROG00397</t>
  </si>
  <si>
    <t>Parque Eólico Tumawind</t>
  </si>
  <si>
    <t>ENEL COLOMBIA SA ESP</t>
  </si>
  <si>
    <t>Colectora 1 500 kV</t>
  </si>
  <si>
    <t>PROG00398</t>
  </si>
  <si>
    <t xml:space="preserve">E0200i (Ipapure) </t>
  </si>
  <si>
    <t>PROG00399</t>
  </si>
  <si>
    <t>JK2</t>
  </si>
  <si>
    <t>PROG00400</t>
  </si>
  <si>
    <t>Parque Eólico Chemesky</t>
  </si>
  <si>
    <t>PROG00401</t>
  </si>
  <si>
    <t>JK1</t>
  </si>
  <si>
    <t>PROG00402</t>
  </si>
  <si>
    <t>JK4</t>
  </si>
  <si>
    <t>PROG00403</t>
  </si>
  <si>
    <t>Aures Alto</t>
  </si>
  <si>
    <t>HIDROELÉCTRICA RÍO AURES S.A. E.S.P.</t>
  </si>
  <si>
    <t>Sonsón 110 kV</t>
  </si>
  <si>
    <t>PTRA00324;</t>
  </si>
  <si>
    <t xml:space="preserve"> UPME 10-2021 Subestación Corrientes 230 kV (Antes San Lorenzo);</t>
  </si>
  <si>
    <t>PROG00441</t>
  </si>
  <si>
    <t xml:space="preserve">La Iguana </t>
  </si>
  <si>
    <t>COLOMBIA ENERGY CLIMATE CORPORATION S.A.S.</t>
  </si>
  <si>
    <t>Gambote 66 kV</t>
  </si>
  <si>
    <t>Bolivar</t>
  </si>
  <si>
    <t>PROG00443</t>
  </si>
  <si>
    <t xml:space="preserve">Bosques Solares de los Llanos 1 </t>
  </si>
  <si>
    <t>Puerto Gaitán 34.5 kV</t>
  </si>
  <si>
    <t>Oriental</t>
  </si>
  <si>
    <t>Meta</t>
  </si>
  <si>
    <t>PROG00444</t>
  </si>
  <si>
    <t>Bosques Solares de los Llanos 2</t>
  </si>
  <si>
    <t>PROG00448</t>
  </si>
  <si>
    <t>Sincé</t>
  </si>
  <si>
    <t>CELSIA COLOMBIA S.A. E.S.P.</t>
  </si>
  <si>
    <t>Sincé 34.5 kV</t>
  </si>
  <si>
    <t>Cordoba_Sucre</t>
  </si>
  <si>
    <t>PROG00458</t>
  </si>
  <si>
    <t xml:space="preserve">Solar La Sierpe </t>
  </si>
  <si>
    <t>ATLÁNTICA COLOMBIA S.A.S. E.S.P.</t>
  </si>
  <si>
    <t>La Mojana 34.5 kV</t>
  </si>
  <si>
    <t>PROG00462</t>
  </si>
  <si>
    <t>Planta Solar Fotovoltaica El Guayacán 8 MW</t>
  </si>
  <si>
    <t>EL GUAYACÁN SOLAR S.A.S.</t>
  </si>
  <si>
    <t>Corozal 34.5 kV</t>
  </si>
  <si>
    <t>PROG00468</t>
  </si>
  <si>
    <t>Parque Solar La Ceiba</t>
  </si>
  <si>
    <t>LA CEIBA SOLAR S.A.S.</t>
  </si>
  <si>
    <t>San Onofre 34.5 kV</t>
  </si>
  <si>
    <t>PROG00470</t>
  </si>
  <si>
    <t xml:space="preserve">Bayunca 1 </t>
  </si>
  <si>
    <t>EGAL S.A.S</t>
  </si>
  <si>
    <t>Bayunca 34.5 kV</t>
  </si>
  <si>
    <t>PROG00486</t>
  </si>
  <si>
    <t>Parque Eólico Camelias</t>
  </si>
  <si>
    <t>Etapa 1: No considerar en los horizontes de análisis</t>
  </si>
  <si>
    <t>Cuestecitas 500 kV</t>
  </si>
  <si>
    <t>PTRA00924;PTRA00482;PTRA00243;</t>
  </si>
  <si>
    <t>UPME 04-2019 LT La Loma - Sogamoso 500 kV;Segundo circuito Cuestecitas - La Loma 500 kV;UPME 09 - 2016 S/E Cuestecitas 500 kV y LT Copey - Cuestecitas 500 kV y Copey - Fundación 220 kV;</t>
  </si>
  <si>
    <t>PROG00489</t>
  </si>
  <si>
    <t>Pétalo del Cesar I de 9,9 MW</t>
  </si>
  <si>
    <t>BCCY CORDOBA S.A.S. E.S.P.</t>
  </si>
  <si>
    <t>Chiriguaná 13.8 kV.</t>
  </si>
  <si>
    <t>PTRA00203;</t>
  </si>
  <si>
    <t>UPME STR 13-2015 Proyecto La Loma 110 kV;</t>
  </si>
  <si>
    <t>PROG00499</t>
  </si>
  <si>
    <t xml:space="preserve">Parque Solar Fotovoltaico Wimke </t>
  </si>
  <si>
    <t>PARQUE SOLAR FOTOVOLTAICO WIMKE S.A.S.</t>
  </si>
  <si>
    <t>San Juan 220 kV</t>
  </si>
  <si>
    <t>PTRA00924;PTRA05302;PTRA00482;PTRA00319;</t>
  </si>
  <si>
    <t>UPME 04-2019 LT La Loma - Sogamoso 500 kV;Subestación Nueva San Juan y obras asociadas 110 kV;Segundo circuito Cuestecitas - La Loma 500 kV;UPME 04 - 2018 S/E San Juan 220 kV;</t>
  </si>
  <si>
    <t>PROG00507</t>
  </si>
  <si>
    <t xml:space="preserve">Parque Solar Los Morrosquillos I </t>
  </si>
  <si>
    <t>LOS MORROSQUILLOS SOLAR S.A.S.</t>
  </si>
  <si>
    <t>Toluviejo 110 kV</t>
  </si>
  <si>
    <t>PROG00508</t>
  </si>
  <si>
    <t xml:space="preserve">Parque Solar Los Morrosquillos II </t>
  </si>
  <si>
    <t>PROG00509</t>
  </si>
  <si>
    <t>Parque Solar La Cayena 19.9 MW</t>
  </si>
  <si>
    <t>LA CAYENA SOLAR S.A.S.</t>
  </si>
  <si>
    <t>Sincé 110 kV</t>
  </si>
  <si>
    <t>PROG00515</t>
  </si>
  <si>
    <t>Parque Solar Zambrano II de 15.5 MW</t>
  </si>
  <si>
    <t>COLOMENER IV S.A.S E.S.P.</t>
  </si>
  <si>
    <t>Zambrano 13.8 kV</t>
  </si>
  <si>
    <t>PROG00519</t>
  </si>
  <si>
    <t>Parque Solar Fotovoltaico La Filigrana</t>
  </si>
  <si>
    <t>LA FILIGRANA SOLAR S.A.S.</t>
  </si>
  <si>
    <t>Mompox 34.5 kV</t>
  </si>
  <si>
    <t>PROG00525</t>
  </si>
  <si>
    <t>Atlántico Photovoltaic 199,5 MW</t>
  </si>
  <si>
    <t>ATLÁNTICO PHOTOVOLTAIC S.A.S ESP</t>
  </si>
  <si>
    <t>Sabanalarga 500 kV</t>
  </si>
  <si>
    <t>PROG00531</t>
  </si>
  <si>
    <t>Parque Solar El Campano</t>
  </si>
  <si>
    <t>PATRIMONIO AUTÓNOMO ATLAS E ISAGEN 2 PA A+1 2</t>
  </si>
  <si>
    <t>Chinú 220 kV</t>
  </si>
  <si>
    <t>PTRA09550;</t>
  </si>
  <si>
    <t>Ampliación Chinú 220 kV;</t>
  </si>
  <si>
    <t>PROG00537</t>
  </si>
  <si>
    <t>Acacias 2</t>
  </si>
  <si>
    <t>PROG00539</t>
  </si>
  <si>
    <t>Proyecto de Generación de Energía Solar Fotovoltaica Yariguíes 200 MW</t>
  </si>
  <si>
    <t>YARIGUIES SOLAR S.A.S. E.S.P.</t>
  </si>
  <si>
    <t>Sogamoso 220 kV</t>
  </si>
  <si>
    <t>Nordeste</t>
  </si>
  <si>
    <t>Santander</t>
  </si>
  <si>
    <t>PROG00540</t>
  </si>
  <si>
    <t>Proyecto Planta Fotovoltaica Andes Solares 85 MW</t>
  </si>
  <si>
    <t>ANDES SOLARES S.A.S.</t>
  </si>
  <si>
    <t>PROG00543</t>
  </si>
  <si>
    <t>Parque Eólico Alpha de 212 MW</t>
  </si>
  <si>
    <t>VIENTOS DEL NORTE S.A.S. E.S.P. EN LIQUIDACIÓN</t>
  </si>
  <si>
    <t>PTRA00636;PTRA00779;PTRA00243;</t>
  </si>
  <si>
    <t>UPME 10-2019 Línea Bonda (Termocol) - Río Córdoba 230 kV;Segundo circuito Copey - Cuestecitas 500 kV;UPME 09 - 2016 S/E Cuestecitas 500 kV y LT Copey - Cuestecitas 500 kV y Copey - Fundación 220 kV;</t>
  </si>
  <si>
    <t>PROG00547</t>
  </si>
  <si>
    <t>Penderisco I</t>
  </si>
  <si>
    <t>CENTRAL HIDROELECTRICA PENDERISCO I SAS ESP</t>
  </si>
  <si>
    <t>Caicedo 44 kV</t>
  </si>
  <si>
    <t>PROG00549</t>
  </si>
  <si>
    <t>El Tamarindo I</t>
  </si>
  <si>
    <t>EL TAMARINDO SOLAR S.A.S. E.S.P.</t>
  </si>
  <si>
    <t>Magangué 13.8 kV</t>
  </si>
  <si>
    <t>PROG00550</t>
  </si>
  <si>
    <t>El Tamarindo II</t>
  </si>
  <si>
    <t>PROG00553</t>
  </si>
  <si>
    <t>Celsia Solar Espinal</t>
  </si>
  <si>
    <t>Espinal 34.5 kV</t>
  </si>
  <si>
    <t>Suroccidental</t>
  </si>
  <si>
    <t>Huila-Tolima</t>
  </si>
  <si>
    <t>PROG00555</t>
  </si>
  <si>
    <t>Pétalo del Córdoba II</t>
  </si>
  <si>
    <t>Chinú Planta 34.5 kV</t>
  </si>
  <si>
    <t>PROG00556</t>
  </si>
  <si>
    <t>Parque Solar Caimán Cienaguero de 9,9 MW</t>
  </si>
  <si>
    <t>GREENYELLOW COMERCIALIZADORA S.A.S. E.S.P.</t>
  </si>
  <si>
    <t>Río Córdoba 13.8 kV</t>
  </si>
  <si>
    <t>PROG00561</t>
  </si>
  <si>
    <t>Planta Solar Los Colorados III de 9.9 MW</t>
  </si>
  <si>
    <t>LOS COLORADOS SOLAR S.A.S.</t>
  </si>
  <si>
    <t>El Carmen 13.8 kV</t>
  </si>
  <si>
    <t>PROG00567</t>
  </si>
  <si>
    <t>Granja Solar Belmonte</t>
  </si>
  <si>
    <t>EMPRESA DE ENERGIA DE PEREIRA S.A. E.S.P.</t>
  </si>
  <si>
    <t>Dosquebradas 13.2 kV</t>
  </si>
  <si>
    <t>CQR</t>
  </si>
  <si>
    <t>PROG00575</t>
  </si>
  <si>
    <t>Parque Solar Puerta de Oro</t>
  </si>
  <si>
    <t>PARQUE SOLAR PUERTA DE ORO S.A.S. E.S.P.</t>
  </si>
  <si>
    <t>San Felipe 230 kV</t>
  </si>
  <si>
    <t>PROG00579</t>
  </si>
  <si>
    <t>GY Solar Aurora</t>
  </si>
  <si>
    <t>Planeta Rica 13.8 kV</t>
  </si>
  <si>
    <t>PROG00583</t>
  </si>
  <si>
    <t>Parque de Generación Solar Fotovoltaico Oicatá 9,9 MW</t>
  </si>
  <si>
    <t>OICATÁ SOLAR 1 S.A.S.</t>
  </si>
  <si>
    <t>Muiscas 34.5 kV</t>
  </si>
  <si>
    <t>Boyaca-Casanare</t>
  </si>
  <si>
    <t>PROG00586</t>
  </si>
  <si>
    <t>Flandes</t>
  </si>
  <si>
    <t>Flandes 34.5 kV</t>
  </si>
  <si>
    <t>PROG00587</t>
  </si>
  <si>
    <t>Lanceros</t>
  </si>
  <si>
    <t xml:space="preserve">Lanceros 34.5 kV </t>
  </si>
  <si>
    <t>PROG00588</t>
  </si>
  <si>
    <t>Granja Solar San Felipe</t>
  </si>
  <si>
    <t>San Felipe 34.5 kV</t>
  </si>
  <si>
    <t>PROG00594</t>
  </si>
  <si>
    <t>Celsia Solar Chicamocha 4</t>
  </si>
  <si>
    <t>Mesa del Sol 115 kV</t>
  </si>
  <si>
    <t>PTRA00437;PTRA01476;PTRA00391;</t>
  </si>
  <si>
    <t>UPME 09-2021 S/E Trinitaria 230 kV (antes Cabrera, antes Nueva Granada);SE Mesa del Sol 115 kV ;STR SUR (San Gil – Oiba – Suaita – Barbosa) 115kV;</t>
  </si>
  <si>
    <t>PROG00596</t>
  </si>
  <si>
    <t>Parque Eólico Beta de 280 MW</t>
  </si>
  <si>
    <t>EOLOS ENERGÍA S.A.S. E.S.P. EN LIQUIDACIÓN</t>
  </si>
  <si>
    <t>PROG00597</t>
  </si>
  <si>
    <t>Delphi Helios 1 META</t>
  </si>
  <si>
    <t>EMPRESA DE ENERGIA DE BOYACA S.A. E.S.P.</t>
  </si>
  <si>
    <t>Circuito VIO804 de 34.5 kV</t>
  </si>
  <si>
    <t>PROG00598</t>
  </si>
  <si>
    <t>Alejandría</t>
  </si>
  <si>
    <t>Planeta Rica 34.5 kV</t>
  </si>
  <si>
    <t>PROG00599</t>
  </si>
  <si>
    <t>Parque Eólico El Carreto 10 MW</t>
  </si>
  <si>
    <t>Santa Verónica 34.5 kV</t>
  </si>
  <si>
    <t>PROG00602</t>
  </si>
  <si>
    <t>El Carmelo</t>
  </si>
  <si>
    <t>El Carmelo 34.5 kV</t>
  </si>
  <si>
    <t>Valle</t>
  </si>
  <si>
    <t>PROG00604</t>
  </si>
  <si>
    <t>Bosques Solares de los Llanos 6</t>
  </si>
  <si>
    <t>BOSQUES SOLARES DE LOS LLANOS 6 S.A.S E.S.P</t>
  </si>
  <si>
    <t>Santa Helna 115 kV</t>
  </si>
  <si>
    <t>PROG00605</t>
  </si>
  <si>
    <t>Parque SFV JUMI</t>
  </si>
  <si>
    <t>JUAN MINA ENERGIAS RENOVABLES SAS E.S.P.</t>
  </si>
  <si>
    <t>Uan Mina 13.8 kV</t>
  </si>
  <si>
    <t>PROG00606</t>
  </si>
  <si>
    <t>Parque Solar Pétalo del Sucre</t>
  </si>
  <si>
    <t>Coveñas 34.5 kV</t>
  </si>
  <si>
    <t>PROG00607</t>
  </si>
  <si>
    <t>Parque Fotovoltaico La Tolua</t>
  </si>
  <si>
    <t>PROG00608</t>
  </si>
  <si>
    <t>Yuma</t>
  </si>
  <si>
    <t>PROG00610</t>
  </si>
  <si>
    <t>Pétalo del Norte de Santander I</t>
  </si>
  <si>
    <t>PÉTALO DEL NORTE DE SANTANDER I SAS ESP</t>
  </si>
  <si>
    <t>San Alberto 34.5 kV</t>
  </si>
  <si>
    <t>PROG00611</t>
  </si>
  <si>
    <t>Solar La Victoria 1 (Antes Zarzal 1)</t>
  </si>
  <si>
    <t>Zarzal 34.5 kV</t>
  </si>
  <si>
    <t>PROG00612</t>
  </si>
  <si>
    <t>Solar la Paila</t>
  </si>
  <si>
    <t>La Paila 34.5 kV</t>
  </si>
  <si>
    <t>PROG00613</t>
  </si>
  <si>
    <t>Solar Bugalagrande (Andalucía)</t>
  </si>
  <si>
    <t>Andalucía 34.5 kV</t>
  </si>
  <si>
    <t>PROG00614</t>
  </si>
  <si>
    <t>Cerritos</t>
  </si>
  <si>
    <t>CERRITOS SOLAR S.A.S E.S.P</t>
  </si>
  <si>
    <t xml:space="preserve">Mariquita 34.5 kV </t>
  </si>
  <si>
    <t>PROG00615</t>
  </si>
  <si>
    <t>Parque Solar la Heroica de 8,6 MW (Badel I)</t>
  </si>
  <si>
    <t>Mamonal 13.8 kV</t>
  </si>
  <si>
    <t>PROG00621</t>
  </si>
  <si>
    <t>Parque Solar Tierra Linda</t>
  </si>
  <si>
    <t>PROG00627</t>
  </si>
  <si>
    <t>Parque Solar Fotovoltaico CRLI de 9.9 MW</t>
  </si>
  <si>
    <t>CARACOL ENERGÍAS RENOVABLES SAS E.S.P.</t>
  </si>
  <si>
    <t>Caracolí 13.8 kV</t>
  </si>
  <si>
    <t>PROG00633</t>
  </si>
  <si>
    <t>Autogenerador Orito</t>
  </si>
  <si>
    <t>ECOPETROL SA</t>
  </si>
  <si>
    <t>Térmico</t>
  </si>
  <si>
    <t>El Yarumo 34.5 kV</t>
  </si>
  <si>
    <t>Putumayo</t>
  </si>
  <si>
    <t>PROG00643</t>
  </si>
  <si>
    <t>PCH RIO HONDO de 19,9 MW</t>
  </si>
  <si>
    <t>GESTION ENERGETICA S.A. E.S.P.</t>
  </si>
  <si>
    <t>La Tulia 33 kV</t>
  </si>
  <si>
    <t>PROG00646</t>
  </si>
  <si>
    <t>Solar Sabana de Torres</t>
  </si>
  <si>
    <t>Sabana de Torres 34.5 kV</t>
  </si>
  <si>
    <t>PROG00651</t>
  </si>
  <si>
    <t>Los Caballeros</t>
  </si>
  <si>
    <t>PARQUE SOLAR LOS CABALLEROS S.A.S. E.S.P.</t>
  </si>
  <si>
    <t>PROG00652</t>
  </si>
  <si>
    <t>La Medina</t>
  </si>
  <si>
    <t>GR PARQUE SOLAR LA MEDINA S.A.S E.S.P</t>
  </si>
  <si>
    <t>PROG00653</t>
  </si>
  <si>
    <t>Pétalo del Magdalena I (Antes Zawady)</t>
  </si>
  <si>
    <t>PETALO DEL MAGDALENA S.A.S. E.S.P.</t>
  </si>
  <si>
    <t>Zawady 13.8 kV</t>
  </si>
  <si>
    <t>PROG00654</t>
  </si>
  <si>
    <t>Planta Fotovoltaica PN1</t>
  </si>
  <si>
    <t>PN1 ENERGIA RENOVABLES SAS ESP</t>
  </si>
  <si>
    <t>Gambote 13.8 k</t>
  </si>
  <si>
    <t>PROG00655</t>
  </si>
  <si>
    <t>PFV SGDE</t>
  </si>
  <si>
    <t>SGDE ENERGÍAS RENOVABLES SAS E.S.P.</t>
  </si>
  <si>
    <t>Sabanagrande 13.8 kV</t>
  </si>
  <si>
    <t>PROG00676</t>
  </si>
  <si>
    <t>Solar La Victoria 2 (Antes Zarzal 2)</t>
  </si>
  <si>
    <t>PROG00680</t>
  </si>
  <si>
    <t>Ituango (Segunda Etapa)</t>
  </si>
  <si>
    <t>Unidad 5</t>
  </si>
  <si>
    <t>Antioquia 500 kV</t>
  </si>
  <si>
    <t>PTRA00071;</t>
  </si>
  <si>
    <t>UPME 03 - 2014 S/E Antioquia 500 kV y S/E Medellín y activos asociados;</t>
  </si>
  <si>
    <t>Unidad 6</t>
  </si>
  <si>
    <t>Unidad 7</t>
  </si>
  <si>
    <t>Unidad 8</t>
  </si>
  <si>
    <t>PROG00685</t>
  </si>
  <si>
    <t>Puerto Wilches</t>
  </si>
  <si>
    <t>Puerto Wilches 34.5 kV</t>
  </si>
  <si>
    <t>PROG00687</t>
  </si>
  <si>
    <t>Central Fotovoltaica Macaregua</t>
  </si>
  <si>
    <t>HMV INGENIEROS LTDA</t>
  </si>
  <si>
    <t>San Gil 34.5 kV</t>
  </si>
  <si>
    <t>PTRA00437;PTRA00391;</t>
  </si>
  <si>
    <t>UPME 09-2021 S/E Trinitaria 230 kV (antes Cabrera, antes Nueva Granada);STR SUR (San Gil – Oiba – Suaita – Barbosa) 115kV;</t>
  </si>
  <si>
    <t>PROG00739</t>
  </si>
  <si>
    <t>Nare</t>
  </si>
  <si>
    <t>GENERADORA NARE S.A.S. E.S.P.</t>
  </si>
  <si>
    <t>Guatape 1 110 kV</t>
  </si>
  <si>
    <t>PROG00756</t>
  </si>
  <si>
    <t>Planta Solar Los Colorados II de 9.9 MW</t>
  </si>
  <si>
    <t>PROG01034</t>
  </si>
  <si>
    <t>Solar Escobal 1</t>
  </si>
  <si>
    <t>Mirolindo 34.5 kV</t>
  </si>
  <si>
    <t>PTRA01398;</t>
  </si>
  <si>
    <t>Repotenciación líneas STR-Tolima;</t>
  </si>
  <si>
    <t>PROG01037</t>
  </si>
  <si>
    <t>Solar Escobal 2</t>
  </si>
  <si>
    <t>Mirolindo 115 kV</t>
  </si>
  <si>
    <t>PROG01039</t>
  </si>
  <si>
    <t>Solar Escobal 3</t>
  </si>
  <si>
    <t>PROG01041</t>
  </si>
  <si>
    <t>Solar Escobal 4</t>
  </si>
  <si>
    <t>Picaleña 34.5 kV</t>
  </si>
  <si>
    <t>PROG01043</t>
  </si>
  <si>
    <t>Planta fotovoltaica Dulima</t>
  </si>
  <si>
    <t>PROG01045</t>
  </si>
  <si>
    <t xml:space="preserve">Solar Escobal 5 </t>
  </si>
  <si>
    <t>PROG01209</t>
  </si>
  <si>
    <t>Parque Solar Fotovoltaico Los Girasoles</t>
  </si>
  <si>
    <t>PARQUE SOLAR LOS GIRASOLES S.A.S ESP</t>
  </si>
  <si>
    <t>Abrego 34.5 kV</t>
  </si>
  <si>
    <t>Norte de Santander</t>
  </si>
  <si>
    <t>PROG01376</t>
  </si>
  <si>
    <t>Parque Fotovoltaico El Tropezón 9.9 MW(S)</t>
  </si>
  <si>
    <t>PARQUE SOLAR COLOMBIA III S.A.S E.S.P.</t>
  </si>
  <si>
    <t>San Martín 34.5 kV</t>
  </si>
  <si>
    <t>PROG01383</t>
  </si>
  <si>
    <t>Parque de Generación Fotovoltaica Dinamarca de 9.9 MW</t>
  </si>
  <si>
    <t>San Juan de Arama 34,5 kV</t>
  </si>
  <si>
    <t>PROG01385</t>
  </si>
  <si>
    <t>Parque Solar Fotovoltaico Versalles 9.9 MW</t>
  </si>
  <si>
    <t>PROG01395</t>
  </si>
  <si>
    <t>Parque Solar Andrómeda</t>
  </si>
  <si>
    <t>PARQUE SOLAR ANDRÓMEDA I S.A.S. E.S.P</t>
  </si>
  <si>
    <t>Toluviejo 220 kV</t>
  </si>
  <si>
    <t>PTRA00322;</t>
  </si>
  <si>
    <t>UPME 05 - 2018 S/E Tolúviejo 220 kV, LT Chinú - Toluviejo 220 kV y LT Tolúviejo - Bolívar 220 kV;</t>
  </si>
  <si>
    <t>PROG01413</t>
  </si>
  <si>
    <t>Parque Solar Fotovoltaico Gualanday</t>
  </si>
  <si>
    <t>PARQUE SOLAR GUALANDAY S.A.S. E.S.P</t>
  </si>
  <si>
    <t>Gualanday 34.5 kV</t>
  </si>
  <si>
    <t>PROG01426</t>
  </si>
  <si>
    <t>Parque Solar Fotovoltaico Sincerín</t>
  </si>
  <si>
    <t>FOTOVOLTAICO QUETZALES S.A.S</t>
  </si>
  <si>
    <t>Gambote 34.5 kV</t>
  </si>
  <si>
    <t>PROG01434</t>
  </si>
  <si>
    <t>PROYECTO FOTOVOLTAICO BOCHICA</t>
  </si>
  <si>
    <t>ABO WIND RENOVABLES PROYECTO TRES S.A.S. E.S.P.</t>
  </si>
  <si>
    <t>Rio Chiquito 34.5 kV</t>
  </si>
  <si>
    <t>PROG01455</t>
  </si>
  <si>
    <t>Parque Solar Arenal</t>
  </si>
  <si>
    <t>4E GROUP S.A.S E.S.P.</t>
  </si>
  <si>
    <t>San Estanislao 13.8 kV</t>
  </si>
  <si>
    <t>PROG01458</t>
  </si>
  <si>
    <t>Rio Verde</t>
  </si>
  <si>
    <t>NAVITAS VERDES S.A.S. E.S.P. ZOMAC</t>
  </si>
  <si>
    <t>Lagunas 44 kV</t>
  </si>
  <si>
    <t>PTRA01047;</t>
  </si>
  <si>
    <t>Subestación Lagunas 110 kV;</t>
  </si>
  <si>
    <t>PROG01472</t>
  </si>
  <si>
    <t>Parque solar Urrá</t>
  </si>
  <si>
    <t>EMPRESA URRA S.A. E.S.P.</t>
  </si>
  <si>
    <t>Urra 110 kV</t>
  </si>
  <si>
    <t>PROG01668</t>
  </si>
  <si>
    <t>Planta Solar Las Marías de 99,5 MW</t>
  </si>
  <si>
    <t>SOLAR LAS MARIAS SAS ESP</t>
  </si>
  <si>
    <t>El Zaque 115 kV</t>
  </si>
  <si>
    <t>Cauca-Narino</t>
  </si>
  <si>
    <t>PTRA11278;</t>
  </si>
  <si>
    <t>Repotenciaciones líneas CEDENAR;</t>
  </si>
  <si>
    <t>PROG01765</t>
  </si>
  <si>
    <t>Parque Solar Zapatoca</t>
  </si>
  <si>
    <t>GRANJA SOLAR ZAPATOCA CSCI 2 S.A.S E.S.P</t>
  </si>
  <si>
    <t>Zapatoca 34.5 kV</t>
  </si>
  <si>
    <t>PROG01910</t>
  </si>
  <si>
    <t>Parque Solar Chinú</t>
  </si>
  <si>
    <t>LATAMSOLAR ENERGIAS RENOVABLES S.A.S</t>
  </si>
  <si>
    <t>Chinú 500 kV</t>
  </si>
  <si>
    <t>PROG01921</t>
  </si>
  <si>
    <t>Parque Solar El Roble</t>
  </si>
  <si>
    <t>EL ROBLE SOLAR S.A.S.</t>
  </si>
  <si>
    <t>Chinu 110 kV</t>
  </si>
  <si>
    <t>PROG01975</t>
  </si>
  <si>
    <t>Pequeña Central Hidroeléctrica Ovejas Alto</t>
  </si>
  <si>
    <t>VATIA S.A. E.S.P.</t>
  </si>
  <si>
    <t>Pescador 34.5 kV</t>
  </si>
  <si>
    <t>PROG01983</t>
  </si>
  <si>
    <t>Suarez</t>
  </si>
  <si>
    <t>SUAREZ SOLAR SAS ESP</t>
  </si>
  <si>
    <t>Suarez 34.5 kV</t>
  </si>
  <si>
    <t>PROG01995</t>
  </si>
  <si>
    <t>PROYECTO FOTOVOLTAICO EL GABÁN 2 DE 120 MW</t>
  </si>
  <si>
    <t>ABO WIND RENOVABLES PROYECTO ONCE S.A.S. E.S.P</t>
  </si>
  <si>
    <t>ALCARAVAN 230 kV</t>
  </si>
  <si>
    <t>PTRA00423;PTRA03361;PTRA00416;</t>
  </si>
  <si>
    <t>UPME 08-2021 Nuevas subestación La Paz 230 kV;UPME 07-2021 Subestacion Alcaravan 230 kV;UPME STR 11-2021 Subestación Alcaraván 115 kV y líneas asociadas.;</t>
  </si>
  <si>
    <t>PROG01999</t>
  </si>
  <si>
    <t>Solar Aguaclara</t>
  </si>
  <si>
    <t>ATLANTICA - HIC RENOVABLES S.A.S</t>
  </si>
  <si>
    <t>AGUACLARA 115 KV</t>
  </si>
  <si>
    <t>PTRA00416;</t>
  </si>
  <si>
    <t>UPME STR 11-2021 Subestación Alcaraván 115 kV y líneas asociadas.;</t>
  </si>
  <si>
    <t>PROG02090</t>
  </si>
  <si>
    <t>Pequeña Central Hidroeléctrica Chorreritas</t>
  </si>
  <si>
    <t>GENERADORA CHORRERITAS S.A.S. E.S.P.</t>
  </si>
  <si>
    <t>Guárcama 110 kV</t>
  </si>
  <si>
    <t>PTRA02088;</t>
  </si>
  <si>
    <t>Guárcama 110 kV;</t>
  </si>
  <si>
    <t>PROG02106</t>
  </si>
  <si>
    <t>Barzalosa 100 MW</t>
  </si>
  <si>
    <t>Etapa 1: 100 MW</t>
  </si>
  <si>
    <t>BARZALOSA SAS</t>
  </si>
  <si>
    <t>Barzalosa 115 kV</t>
  </si>
  <si>
    <t>PTRA02318;PTRA00374;</t>
  </si>
  <si>
    <t>Segundo Circuito y Repotenciación Guaca – Colegio 115 kV;Subestación Barzalosa 115 kV, secciona la línea Guaca - Flandes 115 kV. Dos transformadores 40 MVA 115/34.5 kV;</t>
  </si>
  <si>
    <t>PROG02329</t>
  </si>
  <si>
    <t>Santa Rosa</t>
  </si>
  <si>
    <t>Suaita 115 kV</t>
  </si>
  <si>
    <t>PTRA00391;</t>
  </si>
  <si>
    <t>STR SUR (San Gil – Oiba – Suaita – Barbosa) 115kV;</t>
  </si>
  <si>
    <t>PROG02336</t>
  </si>
  <si>
    <t>Altamira</t>
  </si>
  <si>
    <t>PROG02375</t>
  </si>
  <si>
    <t>GR Parque Solar Tucanes</t>
  </si>
  <si>
    <t>GRENERGY COLOMBIA S.A.S.</t>
  </si>
  <si>
    <t>Bayunca 13.8 kV</t>
  </si>
  <si>
    <t>PROG02656</t>
  </si>
  <si>
    <t xml:space="preserve">Termotasajero Dos Solar </t>
  </si>
  <si>
    <t xml:space="preserve">TERMOTASAJERO DOS S.A. E.S.P. </t>
  </si>
  <si>
    <t>Guaduas 34.5 kV</t>
  </si>
  <si>
    <t>PROG02720</t>
  </si>
  <si>
    <t>Solar Escobal 6</t>
  </si>
  <si>
    <t>Arreboles 115 kV</t>
  </si>
  <si>
    <t>PTRA02082;PTRA02064;PTRA01398;PTRA02084;</t>
  </si>
  <si>
    <t>Arreboles 115 kV;Escobal 115 kV;Repotenciación líneas STR-Tolima;Mirolindo – Brisas 2 115 kV;</t>
  </si>
  <si>
    <t>PROG02735</t>
  </si>
  <si>
    <t>Parque Fotovoltaico OLD-T</t>
  </si>
  <si>
    <t>TOLU VIEJO ENERGÍAS RENOVABLES S.A.S. E.S.P</t>
  </si>
  <si>
    <t>TOLUVIEJO 34.5 KV</t>
  </si>
  <si>
    <t>PROG03036</t>
  </si>
  <si>
    <t>Autogenerador Levapan</t>
  </si>
  <si>
    <t>Etapa 2: Aumento Capacidad Res CREG 075</t>
  </si>
  <si>
    <t>Levapan 34.5 kV</t>
  </si>
  <si>
    <t>PTRA00073;PTRA02552;</t>
  </si>
  <si>
    <t>UPME 04 - 2014 S/E Alférez 500 kV, LT Heliconia (anterior Medellín) - La Virginia 500 kV, La Virginia – Alférez 500 kV, transformadores Alférez 500/230 kV 2x450 MVA  (Refuerzo 500 kV Suroccidente) ;Estambul 115 kV;</t>
  </si>
  <si>
    <t>PROG03041</t>
  </si>
  <si>
    <t>Parque de Generación Fotovoltaica La Mena 9.9 MW</t>
  </si>
  <si>
    <t>Surimena 34.5 kV</t>
  </si>
  <si>
    <t>PROG03137</t>
  </si>
  <si>
    <t>Autogenerador Celsia Solar Solla (Buga 1)</t>
  </si>
  <si>
    <t>PALOBLANCO 34.5 KV</t>
  </si>
  <si>
    <t>PROG03250</t>
  </si>
  <si>
    <t>Solar FV La Pradera 40 MW</t>
  </si>
  <si>
    <t>SOLAR PRADERA S.A.S. E.S.P.</t>
  </si>
  <si>
    <t>San Alberto 115 kV</t>
  </si>
  <si>
    <t>PTRA00351;PTRA03252;</t>
  </si>
  <si>
    <t>Línea Ocaña - San Alberto 115 kV;Repotenciación líneas Lizama - Sabana 115 kV y Sabana - San Alberto 115 kV;</t>
  </si>
  <si>
    <t>PROG03264</t>
  </si>
  <si>
    <t>Parque solar EMCALI I</t>
  </si>
  <si>
    <t>EMPRESAS MUNICIPALES DE CALI E.I.C.E. E.S.P.</t>
  </si>
  <si>
    <t>MULALO 34.5 KV</t>
  </si>
  <si>
    <t>PTRA00073;PTRA03109;</t>
  </si>
  <si>
    <t>UPME 04 - 2014 S/E Alférez 500 kV, LT Heliconia (anterior Medellín) - La Virginia 500 kV, La Virginia – Alférez 500 kV, transformadores Alférez 500/230 kV 2x450 MVA  (Refuerzo 500 kV Suroccidente) ;Mulaló 115 kV;</t>
  </si>
  <si>
    <t>PROG03273</t>
  </si>
  <si>
    <t>Parque Solar EMCALI II</t>
  </si>
  <si>
    <t>MULALO 115 KV</t>
  </si>
  <si>
    <t>PTRA00073;PTRA03109;PTRA02552;</t>
  </si>
  <si>
    <t>UPME 04 - 2014 S/E Alférez 500 kV, LT Heliconia (anterior Medellín) - La Virginia 500 kV, La Virginia – Alférez 500 kV, transformadores Alférez 500/230 kV 2x450 MVA  (Refuerzo 500 kV Suroccidente) ;Mulaló 115 kV;Estambul 115 kV;</t>
  </si>
  <si>
    <t>PROG03379</t>
  </si>
  <si>
    <t>Santa Inés</t>
  </si>
  <si>
    <t>PROELECTRICA S.A.S E.S.P.</t>
  </si>
  <si>
    <t>GUÁRCAMA 44 KV</t>
  </si>
  <si>
    <t>PROG03552</t>
  </si>
  <si>
    <t>Bosques Solares de los Llanos 7 de 99.9 MW</t>
  </si>
  <si>
    <t>BOSQUES SOLARES DE LOS LLANOS 7 S.A.S E.S.P.</t>
  </si>
  <si>
    <t>Suria 230 kV</t>
  </si>
  <si>
    <t>PTRA00301;</t>
  </si>
  <si>
    <t>Subestación Catama 115 kV con transformación 40 MVA 115/34.5 kV. Nuevos circuitos Ocoa-Catama 115 kV y Catama-Suria 115 kV.;</t>
  </si>
  <si>
    <t>PROG03691</t>
  </si>
  <si>
    <t>Parque Fotovoltaico El Piojo I</t>
  </si>
  <si>
    <t>PATRIMONIO AUTONOMO EL PIOJO</t>
  </si>
  <si>
    <t>PTRA03692;PTRA01398;</t>
  </si>
  <si>
    <t>Ampliación transformadores 115/34.5 kV a 60 MVA en la subestación Gualanday;Repotenciación líneas STR-Tolima;</t>
  </si>
  <si>
    <t>PROG03694</t>
  </si>
  <si>
    <t>Parque Fotovoltaico El Piojo II</t>
  </si>
  <si>
    <t>PROG03696</t>
  </si>
  <si>
    <t>Parque Fotovoltaico El Piojo III</t>
  </si>
  <si>
    <t>PROG03902</t>
  </si>
  <si>
    <t>Parque Solar Córdoba 200 MW (antes Sahagún)</t>
  </si>
  <si>
    <t>Sahagún 500 kV</t>
  </si>
  <si>
    <t>PTRA00637;</t>
  </si>
  <si>
    <t>UPME 09 - 2019 S/E Sahagún 500 kV. Secciona el circuito Cerromatoso - Chinú 500 kV;</t>
  </si>
  <si>
    <t>PROG03924</t>
  </si>
  <si>
    <t>Ampliación Doña Juana I de 1.7 MW a 5 MW</t>
  </si>
  <si>
    <t xml:space="preserve">BIOGÁS DOÑA JUANA </t>
  </si>
  <si>
    <t>Usme 11.4 kV</t>
  </si>
  <si>
    <t>Bogota</t>
  </si>
  <si>
    <t>PROG03943</t>
  </si>
  <si>
    <t>Parque Solar Numbana</t>
  </si>
  <si>
    <t>ABO WIND RENOVABLES PROYECTO NUEVE S.A.S. E.S.P.</t>
  </si>
  <si>
    <t>Guamo 34.5 kV</t>
  </si>
  <si>
    <t>PTRA01398;PTRA02084;</t>
  </si>
  <si>
    <t>Repotenciación líneas STR-Tolima;Mirolindo – Brisas 2 115 kV;</t>
  </si>
  <si>
    <t>PROG03945</t>
  </si>
  <si>
    <t>Parque Solar El Guamo</t>
  </si>
  <si>
    <t>PLANTA SOLAR EL GUAMO ESP S.A.S</t>
  </si>
  <si>
    <t>PROG03971</t>
  </si>
  <si>
    <t>Parque Solar Fotovoltaico Tangara</t>
  </si>
  <si>
    <t>PARQUE SOLAR TANGARA S.A.S.</t>
  </si>
  <si>
    <t>PROG03974</t>
  </si>
  <si>
    <t>Parque Solar Fotovoltaico Ligustro II</t>
  </si>
  <si>
    <t>PARQUE SOLAR LIGUSTRO II SAS</t>
  </si>
  <si>
    <t>PROG03977</t>
  </si>
  <si>
    <t>Parque Solar Fotovoltaico Ligustro I</t>
  </si>
  <si>
    <t>PARQUE SOLAR LIGUSTRO I S.A.S.</t>
  </si>
  <si>
    <t>PROG03979</t>
  </si>
  <si>
    <t>PLANTA TÉRMICA EL TESORITO II 200 MW</t>
  </si>
  <si>
    <t>TERMOELECTRICA EL TESORITO S.A.S. E.S.P.</t>
  </si>
  <si>
    <t>PROG04107</t>
  </si>
  <si>
    <t>Juan Mina Solar</t>
  </si>
  <si>
    <t>EMPRESA DE GENERACIÓN JUAN MINA S.A.S.</t>
  </si>
  <si>
    <t>Juan Mina 110 kV</t>
  </si>
  <si>
    <t>PTRA03870;</t>
  </si>
  <si>
    <t>FACTS Tebsa - Sabanalarga 1 y 2 220 kV, Nva Barranquilla - Flores 1 y 2 220 kV y Caracolí - Sabanalarga 220 kV;</t>
  </si>
  <si>
    <t>PROG04153</t>
  </si>
  <si>
    <t>Autogeneración Malambo Solar</t>
  </si>
  <si>
    <t>Malambo 110 kV</t>
  </si>
  <si>
    <t>PROG04160</t>
  </si>
  <si>
    <t>Parque Solar Malambo 1</t>
  </si>
  <si>
    <t>URIEL SOLAR MALAMBO S.A.S.</t>
  </si>
  <si>
    <t>Caracolí 110 kV</t>
  </si>
  <si>
    <t>PROG04235</t>
  </si>
  <si>
    <t>Autogenerador SFV Pintuco</t>
  </si>
  <si>
    <t>ERCO GENERACION S.A.S. ESP</t>
  </si>
  <si>
    <t>Rionegro 44 kV</t>
  </si>
  <si>
    <t>PROG04237</t>
  </si>
  <si>
    <t>Autogenerador CI Jeans</t>
  </si>
  <si>
    <t>Ancón Sur 44 kV</t>
  </si>
  <si>
    <t>PROG04548</t>
  </si>
  <si>
    <t>Proyecto Fotovoltaico Doménica de 19.9 MW</t>
  </si>
  <si>
    <t>PSR5 S.A.S.</t>
  </si>
  <si>
    <t>Barzalosa 34.5 kV</t>
  </si>
  <si>
    <t>PTRA00374;</t>
  </si>
  <si>
    <t>Subestación Barzalosa 115 kV, secciona la línea Guaca - Flandes 115 kV. Dos transformadores 40 MVA 115/34.5 kV;</t>
  </si>
  <si>
    <t>PROG04570</t>
  </si>
  <si>
    <t>Honda Solar 1</t>
  </si>
  <si>
    <t>Circuito Villetas 34.5 kV</t>
  </si>
  <si>
    <t>PROG04577</t>
  </si>
  <si>
    <t>Apulo Solar I</t>
  </si>
  <si>
    <t>Circuito Anapoima 34.5 kV</t>
  </si>
  <si>
    <t>PROG04604</t>
  </si>
  <si>
    <t>Parque Solar Sándalo II</t>
  </si>
  <si>
    <t>GR PARQUE SOLAR SANDALO II S.A.S E.S.P.</t>
  </si>
  <si>
    <t>Puerto Libertador 34.5 kV</t>
  </si>
  <si>
    <t>Cerromatoso</t>
  </si>
  <si>
    <t>PROG04617</t>
  </si>
  <si>
    <t>Centro Solar</t>
  </si>
  <si>
    <t>Centro Alegre 34.5 kV</t>
  </si>
  <si>
    <t>PROG04619</t>
  </si>
  <si>
    <t>Sol de Santander</t>
  </si>
  <si>
    <t>GR SOL DE SANTANDER S.A.S E.S.P.</t>
  </si>
  <si>
    <t>Lizama 115 kV</t>
  </si>
  <si>
    <t>PTRA03850;PTRA00351;PTRA03252;</t>
  </si>
  <si>
    <t>UPME 02 - 2023 Cuarto Transformador Sogamoso 500/230 kV - 450 MVA;Línea Ocaña - San Alberto 115 kV;Repotenciación líneas Lizama - Sabana 115 kV y Sabana - San Alberto 115 kV;</t>
  </si>
  <si>
    <t>PROG04645</t>
  </si>
  <si>
    <t>Parque Solar Fotovoltaico Tolima Norte</t>
  </si>
  <si>
    <t>FOTOVOLTAICO TOLIMA NORTE S.A.S E.S.P</t>
  </si>
  <si>
    <t>San Felipe 115 kV</t>
  </si>
  <si>
    <t>PTRA11297;</t>
  </si>
  <si>
    <t>Repotenciación Líneas CHEC;</t>
  </si>
  <si>
    <t>PROG04651</t>
  </si>
  <si>
    <t>Parque Fotovoltaico Montelíbano Solar</t>
  </si>
  <si>
    <t>MONTELIBANO SOLAR S.A.S. E.S.P.</t>
  </si>
  <si>
    <t>Montelíbano 34.5 kV</t>
  </si>
  <si>
    <t>PROG04653</t>
  </si>
  <si>
    <t>Los Morrosquillos III</t>
  </si>
  <si>
    <t>CATTLEYA SOLAR S.A.S.</t>
  </si>
  <si>
    <t>PROG04660</t>
  </si>
  <si>
    <t>FV Lizama</t>
  </si>
  <si>
    <t>SOLAR LIZAMA S.A.S.</t>
  </si>
  <si>
    <t>PTRA03850;PTRA00351;</t>
  </si>
  <si>
    <t>UPME 02 - 2023 Cuarto Transformador Sogamoso 500/230 kV - 450 MVA;Línea Ocaña - San Alberto 115 kV;</t>
  </si>
  <si>
    <t>PROG04741</t>
  </si>
  <si>
    <t>Parque Solar Fotovoltaico Honda Solar 2 9.9 MW</t>
  </si>
  <si>
    <t>PROG04744</t>
  </si>
  <si>
    <t>Fotovoltaico Colima de 9,9 MW</t>
  </si>
  <si>
    <t>ABO WIND RENOVABLES PROYECTO VEINTIDOS S.A.S. E.S.P.</t>
  </si>
  <si>
    <t>Ubaté 34.5 kV</t>
  </si>
  <si>
    <t>PROG04746</t>
  </si>
  <si>
    <t>Parque Solar Cóndor</t>
  </si>
  <si>
    <t>ABO WIND RENOVABLES PROYECTO DIECISEIS S.A.S. ESP</t>
  </si>
  <si>
    <t>Simijaca 13.2 kV</t>
  </si>
  <si>
    <t>PROG04748</t>
  </si>
  <si>
    <t>Parque Solar Puertos de Santander</t>
  </si>
  <si>
    <t>PARQUE SOLAR PUERTOS DE SANTANDER S.A.S</t>
  </si>
  <si>
    <t>Primavera 230 kV</t>
  </si>
  <si>
    <t>PTRA03852;</t>
  </si>
  <si>
    <t>UPME 01 - 2023 Segundo Transformador Primavera 500/230 kV - 450 MVA;</t>
  </si>
  <si>
    <t>PROG04765</t>
  </si>
  <si>
    <t>SF Puerto Wilches</t>
  </si>
  <si>
    <t>WILCHES SOLAR 1 S.A.S.</t>
  </si>
  <si>
    <t>PTRA03850;</t>
  </si>
  <si>
    <t>UPME 02 - 2023 Cuarto Transformador Sogamoso 500/230 kV - 450 MVA;</t>
  </si>
  <si>
    <t>PROG04777</t>
  </si>
  <si>
    <t>Central Hidroeléctrica Vequedo</t>
  </si>
  <si>
    <t>INGENIERÍA Y SERVICIOS TÉCNICOS - INGESERTEC S.A.</t>
  </si>
  <si>
    <t>Valparaíso 44 kV</t>
  </si>
  <si>
    <t>PROG04815</t>
  </si>
  <si>
    <t>Parque de Generación Solar El Bongo 2.5 MW</t>
  </si>
  <si>
    <t>PS LA FORTUNA S.A.S</t>
  </si>
  <si>
    <t>Cotorra 34.5 kV</t>
  </si>
  <si>
    <t>PROG04817</t>
  </si>
  <si>
    <t>Solar Fotovoltaico Charcos de 99.9 MW</t>
  </si>
  <si>
    <t>VOLTALIA COLOMBIA SAS</t>
  </si>
  <si>
    <t>Guatiguará 230 kV</t>
  </si>
  <si>
    <t>PROG04819</t>
  </si>
  <si>
    <t>Solar Hatogrande</t>
  </si>
  <si>
    <t>PARQUE SOLAR HATOGRANDE S.A.S. E.S.P.</t>
  </si>
  <si>
    <t>Villapinzón 34.5 kV</t>
  </si>
  <si>
    <t>PROG04827</t>
  </si>
  <si>
    <t>Parque Solar Romosinuano</t>
  </si>
  <si>
    <t>CÓRDOBA SOLAR 2 S.A.S.</t>
  </si>
  <si>
    <t>PROG04836</t>
  </si>
  <si>
    <t>Central Hidroeléctrica La Noque</t>
  </si>
  <si>
    <t>PCH LA NOQUE S.A.S. E.S.P. ZOMAC</t>
  </si>
  <si>
    <t>Santa Fé de Antioquia 44 kV</t>
  </si>
  <si>
    <t>PROG04842</t>
  </si>
  <si>
    <t>Parque Solar Paloblanco 1 de 9.9 MW</t>
  </si>
  <si>
    <t>PROG04844</t>
  </si>
  <si>
    <t>Parque de Generación Solar San Pelayo 2,5 MW</t>
  </si>
  <si>
    <t>PS CÓRDOBA S.A.S.</t>
  </si>
  <si>
    <t>San Pelayo 34.5 kV</t>
  </si>
  <si>
    <t>PROG04847</t>
  </si>
  <si>
    <t>Central Hidroeléctrica Guaico</t>
  </si>
  <si>
    <t>PROG04855</t>
  </si>
  <si>
    <t>Solar Palmira 4</t>
  </si>
  <si>
    <t>Etapa 1: 9.9 MW</t>
  </si>
  <si>
    <t>Guachal 2 115 kV</t>
  </si>
  <si>
    <t>Etapa 2: 9.9 MW</t>
  </si>
  <si>
    <t>PROG04861</t>
  </si>
  <si>
    <t>Solar Minero</t>
  </si>
  <si>
    <t>PARQUE SOLAR MINERO S.A.S. E.S.P</t>
  </si>
  <si>
    <t>Circuito Siatama 34.5 kV</t>
  </si>
  <si>
    <t>PROG04867</t>
  </si>
  <si>
    <t>Parque Solar Paloblanco 2 de 9.9 MW</t>
  </si>
  <si>
    <t>PROG04871</t>
  </si>
  <si>
    <t>Parque Solar Paloblanco 3 de 9.9 MW</t>
  </si>
  <si>
    <t>PROG04873</t>
  </si>
  <si>
    <t>Parque Solar Urabá 1</t>
  </si>
  <si>
    <t>URABA I SAS</t>
  </si>
  <si>
    <t>Urabá 44 kV</t>
  </si>
  <si>
    <t>PROG04875</t>
  </si>
  <si>
    <t>Parque Solar Urabá 2</t>
  </si>
  <si>
    <t>URABA 110 KV</t>
  </si>
  <si>
    <t>PROG04878</t>
  </si>
  <si>
    <t>Parque Solar El Lago 1</t>
  </si>
  <si>
    <t>El Lago 34.5 kV</t>
  </si>
  <si>
    <t>PROG04936</t>
  </si>
  <si>
    <t>Parque Solar Pacandé</t>
  </si>
  <si>
    <t>PARQUE SOLAR PACANDE SAS ESP</t>
  </si>
  <si>
    <t>Natagaima 115 kV</t>
  </si>
  <si>
    <t>PTRA11217;</t>
  </si>
  <si>
    <t>Repotenciación líneas Electrohuila;</t>
  </si>
  <si>
    <t>PROG04940</t>
  </si>
  <si>
    <t>Parque Solar Rovira</t>
  </si>
  <si>
    <t>PLANTA SOLAR ROVIRA S.A.S.</t>
  </si>
  <si>
    <t>Rovira 13.2 kV</t>
  </si>
  <si>
    <t>PROG04942</t>
  </si>
  <si>
    <t>Parque Solar Rokra</t>
  </si>
  <si>
    <t>Erco Saldaña S.A.S. E.S.P.</t>
  </si>
  <si>
    <t>Saldaña 34.5 kV</t>
  </si>
  <si>
    <t>PROG04944</t>
  </si>
  <si>
    <t>Proyecto Solar Jeques 9,9 MW</t>
  </si>
  <si>
    <t>PROG04951</t>
  </si>
  <si>
    <t>Parque Solar Valledupar</t>
  </si>
  <si>
    <t>Valledupar 220 kV</t>
  </si>
  <si>
    <t>PTRA06798;PTRA00924;PTRA00325;PTRA00482;PTRA00636;PTRA00779;PTRA00243;PTRA03865;</t>
  </si>
  <si>
    <t>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</si>
  <si>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PROG04958</t>
  </si>
  <si>
    <t>Parque Solar El Copey</t>
  </si>
  <si>
    <t>PARQUE SOLAR FOTOVOLTAICO EL COPEY S.A.S.</t>
  </si>
  <si>
    <t>Copey 220 kV</t>
  </si>
  <si>
    <t>PROG04969</t>
  </si>
  <si>
    <t>Parque Solar El Jardín</t>
  </si>
  <si>
    <t>GREENYELLOW JARDIN S.A.S.</t>
  </si>
  <si>
    <t>Valencia de Jesús 34.5 kV</t>
  </si>
  <si>
    <t>PROG04976</t>
  </si>
  <si>
    <t>Parque Solar Villavieja de 200 MW</t>
  </si>
  <si>
    <t>SOLAR VILLAVIEJA S.A.S. E.S.P.</t>
  </si>
  <si>
    <t>Huila 230 kV</t>
  </si>
  <si>
    <t>PTRA03843;PTRA09586;</t>
  </si>
  <si>
    <t>UPME 01-2022 Subestación Huila 230 kV;Huila (Norte)115 kV;</t>
  </si>
  <si>
    <t>PROG04986</t>
  </si>
  <si>
    <t>Planta Solar La Orquídea 200 MW</t>
  </si>
  <si>
    <t xml:space="preserve">LA ORQUIDEA SOLAR S.A.S. E.S.P. </t>
  </si>
  <si>
    <t>Bolívar 220 kV</t>
  </si>
  <si>
    <t>Operación</t>
  </si>
  <si>
    <t>PROG05135</t>
  </si>
  <si>
    <t>Autogenerador Solar Palmira 3 Amcor</t>
  </si>
  <si>
    <t xml:space="preserve">cliente AMCOR </t>
  </si>
  <si>
    <t>Nodo 65077159 circuito Palmaseca 34.5 kV</t>
  </si>
  <si>
    <t>PROG05238</t>
  </si>
  <si>
    <t>Autogenerador Celsia Solar Harinas 2.45 MW</t>
  </si>
  <si>
    <t>Variante 13.2 kV</t>
  </si>
  <si>
    <t>PROG05306</t>
  </si>
  <si>
    <t>Solar La Martina 9.9 MW</t>
  </si>
  <si>
    <t>PLANTA SOLAR LA MARTINA E.S.P. S.A.S.</t>
  </si>
  <si>
    <t>Circuito Guacavia III</t>
  </si>
  <si>
    <t>PROG05308</t>
  </si>
  <si>
    <t>Parque Solar Carreto</t>
  </si>
  <si>
    <t>Parque Solar Colombia XXIV S.A.S. E.S.P.</t>
  </si>
  <si>
    <t>CARRETO 500 kV</t>
  </si>
  <si>
    <t>PTRA01139;</t>
  </si>
  <si>
    <t>UPME 06-2021 Subestación Carreto 500 kV y líneas de transmisión asociadas;</t>
  </si>
  <si>
    <t>PROG05326</t>
  </si>
  <si>
    <t>Parque de generación fotovoltaico La Paloma 40 MW</t>
  </si>
  <si>
    <t>PARQUE SOLAR COLOMBIA X S.A.S. - E.S.P.</t>
  </si>
  <si>
    <t>Insula 115 kV</t>
  </si>
  <si>
    <t>PROG05342</t>
  </si>
  <si>
    <t>Granja Solar Sol y Cielo I</t>
  </si>
  <si>
    <t>SOL&amp;CIELO S.A.S</t>
  </si>
  <si>
    <t>Santa Lucía 34.5 kV</t>
  </si>
  <si>
    <t>PROG05399</t>
  </si>
  <si>
    <t>Autogenerador Solar Guachal 1 de 19.9 MW</t>
  </si>
  <si>
    <t>Guachal 1 115 kV</t>
  </si>
  <si>
    <t>PROG05403</t>
  </si>
  <si>
    <t>Proyecto Fotovoltaico Zuba 2</t>
  </si>
  <si>
    <t>ABO WIND RENOVABLES PROYECTO VEINTIUNO S.A.S. E.S.P.</t>
  </si>
  <si>
    <t>Las Violetas 115 kV</t>
  </si>
  <si>
    <t>PTRA00295;</t>
  </si>
  <si>
    <t>Violetas (Guamal)115 kV ;</t>
  </si>
  <si>
    <t>PROG05406</t>
  </si>
  <si>
    <t>Proyecto Fotovoltaico Zuba 1</t>
  </si>
  <si>
    <t>ABO WIND RENOVABLES PROYECTO VEINTE S.A.S E.S.P.</t>
  </si>
  <si>
    <t>PROG05492</t>
  </si>
  <si>
    <t>Autogenerador Celsia Solar Grasas (Buga 1)</t>
  </si>
  <si>
    <t>Buga 34.5 kV</t>
  </si>
  <si>
    <t>PROG05612</t>
  </si>
  <si>
    <t>Parque Solar El Espino</t>
  </si>
  <si>
    <t>PLANTA SOLAR SAHAGUN S.A.S</t>
  </si>
  <si>
    <t>PROG05614</t>
  </si>
  <si>
    <t>Solar Laguna</t>
  </si>
  <si>
    <t>PARQUE SOLAR LAGUNA S.A.S. E.S.P.</t>
  </si>
  <si>
    <t>Circuito Capellania 34 5 kV</t>
  </si>
  <si>
    <t>PROG05626</t>
  </si>
  <si>
    <t>SUMMA II</t>
  </si>
  <si>
    <t>PROG05798</t>
  </si>
  <si>
    <t>Parque de generación fotovoltaica La Primavera de 57 MW</t>
  </si>
  <si>
    <t>PARQUE SOLAR COLOMBIA I S.A.S. - E.S.P.</t>
  </si>
  <si>
    <t>Doncello 115 kV</t>
  </si>
  <si>
    <t>Caqueta</t>
  </si>
  <si>
    <t>PROG05854</t>
  </si>
  <si>
    <t>Parque de Generación Fotovoltaico La Mina de 9.9  MW</t>
  </si>
  <si>
    <t>PARQUE SOLAR COLOMBIA IX S.A.S. E.S.P.</t>
  </si>
  <si>
    <t>Fuente de Oro 34.5 kV</t>
  </si>
  <si>
    <t>PROG05856</t>
  </si>
  <si>
    <t>Parque de generación fotovoltaico La Tabla</t>
  </si>
  <si>
    <t>PARQUE SOLAR COLOMBIA IV S.A.S E.S.P.</t>
  </si>
  <si>
    <t>Casetabla 34.5 kV</t>
  </si>
  <si>
    <t>PROG05989</t>
  </si>
  <si>
    <t>Autogenerador Solar Palmira 3 Zona Franca</t>
  </si>
  <si>
    <t>Circuito Palmaseca 34.5 kV</t>
  </si>
  <si>
    <t>PROG06879</t>
  </si>
  <si>
    <t>Pequeña Central Hidroeléctrica El Remanso 17 MW</t>
  </si>
  <si>
    <t>INVERSIONES PCH EL REMANSO S.A.S E.S.P. ZOMAC</t>
  </si>
  <si>
    <t>Chorodo 110 kV</t>
  </si>
  <si>
    <t>PTRA00691;</t>
  </si>
  <si>
    <t>Normalización T San Jerónimo;</t>
  </si>
  <si>
    <t>PROG06885</t>
  </si>
  <si>
    <t>Parque Solar INTI 9,9 MW</t>
  </si>
  <si>
    <t>Caucasia 44 kV</t>
  </si>
  <si>
    <t>PROG07920</t>
  </si>
  <si>
    <t>Autogenerador Alúmina</t>
  </si>
  <si>
    <t>Arroyohondo 34.5 kV</t>
  </si>
  <si>
    <t>PROG07931</t>
  </si>
  <si>
    <t>Autogenerador CELSIA Solar Cenit Copey</t>
  </si>
  <si>
    <t>Copey 34.5 kV</t>
  </si>
  <si>
    <t>PROG07933</t>
  </si>
  <si>
    <t>Churuco Solar de 60 MW</t>
  </si>
  <si>
    <t>CHURUCO SOLAR S.A.S. E.S.P.</t>
  </si>
  <si>
    <t>Codazzi 110 kV</t>
  </si>
  <si>
    <t>PROG07938</t>
  </si>
  <si>
    <t>Parque Solar Hojarasca (antes Salamina)</t>
  </si>
  <si>
    <t>GIRASOL 1 S.A.S.</t>
  </si>
  <si>
    <t>Salamina EC 110 kV</t>
  </si>
  <si>
    <t>PROG07977</t>
  </si>
  <si>
    <t>Solar Valledupar 3</t>
  </si>
  <si>
    <t>Valledupar 34.5 B3 kV</t>
  </si>
  <si>
    <t>PROG07980</t>
  </si>
  <si>
    <t>Solar Valledupar 2</t>
  </si>
  <si>
    <t>PROG07982</t>
  </si>
  <si>
    <t>Proyecto de Autogeneración Con Inyección Cero CEMEX</t>
  </si>
  <si>
    <t>CEMEX COLOMBIA S.A</t>
  </si>
  <si>
    <t>Cemex 13.8 kV- Diamante 115 kV</t>
  </si>
  <si>
    <t>PROG07987</t>
  </si>
  <si>
    <t>Solar Valledupar 1</t>
  </si>
  <si>
    <t>PROG08013</t>
  </si>
  <si>
    <t>Autogenerador CELSIA Solar Cenit Vasconia</t>
  </si>
  <si>
    <t>Vasconia 110 kV</t>
  </si>
  <si>
    <t>PROG08021</t>
  </si>
  <si>
    <t>Autogenerador CELSIA Solar Cenit Ayacucho</t>
  </si>
  <si>
    <t>Ayacucho 115 kV</t>
  </si>
  <si>
    <t>PROG08077</t>
  </si>
  <si>
    <t>COG.005.2022 GUANACASTE</t>
  </si>
  <si>
    <t>RECAP COLOMBIA GRANJA II S.A.S.</t>
  </si>
  <si>
    <t>Pavas 33 kV circuito IPA1</t>
  </si>
  <si>
    <t>PROG08086</t>
  </si>
  <si>
    <t>PARQUE SOLAR LA UNIÓN - SOLEK</t>
  </si>
  <si>
    <t>PARQUE SOLAR LA UNIÓN S.A.S. E.S.P.</t>
  </si>
  <si>
    <t>El PASO 1 34.5 kV</t>
  </si>
  <si>
    <t>PROG08089</t>
  </si>
  <si>
    <t>Sol de Zawady 9,9 MW</t>
  </si>
  <si>
    <t>GR PARQUE SOL DE ZAWADY S.A.S E.S.P</t>
  </si>
  <si>
    <t>PTRA00636;PTRA03865;</t>
  </si>
  <si>
    <t>UPME 10-2019 Línea Bonda (Termocol) - Río Córdoba 230 kV;FACTS Guajira - Santa Marta 220 kV y  Santa Marta - Termocol (Bonda) 220 kV;</t>
  </si>
  <si>
    <t>PROG08097</t>
  </si>
  <si>
    <t>APBAQ I</t>
  </si>
  <si>
    <t>K-YENA S.A.S.</t>
  </si>
  <si>
    <t>Juan Mina 34.5 kV</t>
  </si>
  <si>
    <t>PROG08101</t>
  </si>
  <si>
    <t>Parque solar TERRA I</t>
  </si>
  <si>
    <t>GREENWOOD ENERGY S.A.S. E.S.P</t>
  </si>
  <si>
    <t>PTRA04743;</t>
  </si>
  <si>
    <t>Normalización Segundo transformador Copey 220/110/34.5 kV 100MVA;</t>
  </si>
  <si>
    <t>PROG08103</t>
  </si>
  <si>
    <t>Zaino Solar</t>
  </si>
  <si>
    <t>PSF ZAINO SOLAR SAS ESP</t>
  </si>
  <si>
    <t>Tauramena 34.5 kV</t>
  </si>
  <si>
    <t>PROG08105</t>
  </si>
  <si>
    <t>Parque Solar Camarones 6 MW</t>
  </si>
  <si>
    <t>COLOMBIA SOLAR CORPORACIÓN INTERNACIONAL SAS</t>
  </si>
  <si>
    <t>Camarones 34.5 kV</t>
  </si>
  <si>
    <t>PROG08107</t>
  </si>
  <si>
    <t>COG.002.2022 ORQUIDEA</t>
  </si>
  <si>
    <t>RECAP COLOMBIA GRANJA I SAS</t>
  </si>
  <si>
    <t>PROG08109</t>
  </si>
  <si>
    <t>PARQUE SOLAR FOTOSFERA</t>
  </si>
  <si>
    <t>VATIA FOTOSFERA ENERGÍAS RENOVABLES S.A.S. E.S.P</t>
  </si>
  <si>
    <t>Manzanillo 66 kV</t>
  </si>
  <si>
    <t>PROG08111</t>
  </si>
  <si>
    <t>PCH Ventana de 6,7 MW</t>
  </si>
  <si>
    <t>EMPRESA DE ACUEDUCTO Y ALCANTARILLADO DE BOGOTA E.S.P.</t>
  </si>
  <si>
    <t>Calera 34.5 kV</t>
  </si>
  <si>
    <t>PROG08117</t>
  </si>
  <si>
    <t>Parque Solar Chenche</t>
  </si>
  <si>
    <t>CHENCHE SOLAR S.A.S ESP</t>
  </si>
  <si>
    <t>Hilarco 34.5 kV</t>
  </si>
  <si>
    <t>PROG08123</t>
  </si>
  <si>
    <t>Generación Solar Fotovoltaica Sabana Solar</t>
  </si>
  <si>
    <t>Chiriguana 34.5 kV</t>
  </si>
  <si>
    <t>PROG08148</t>
  </si>
  <si>
    <t>Los Venados</t>
  </si>
  <si>
    <t>PLANTA SOLAR LOS VENADOS S.A.S. ESP</t>
  </si>
  <si>
    <t>Venadillo 34,5 kV</t>
  </si>
  <si>
    <t>PROG08186</t>
  </si>
  <si>
    <t>COG.006.2022 CATLEYA</t>
  </si>
  <si>
    <t>PROG08195</t>
  </si>
  <si>
    <t>PLANTA FV DOÑA JUANA</t>
  </si>
  <si>
    <t>CENTRAL HIDROELECTRICA DE CALDAS S.A. E.S.P. BENEFICIO E INTERES COLECTIVO</t>
  </si>
  <si>
    <t>Dorada Norte 33 kV</t>
  </si>
  <si>
    <t>PTRA06334;</t>
  </si>
  <si>
    <t>Segundo Transformador Purnio 230/115 kV;</t>
  </si>
  <si>
    <t>PROG08198</t>
  </si>
  <si>
    <t>PROYECTO PARQUE SOLAR BUGAMBILES DE 9,9MW</t>
  </si>
  <si>
    <t>FOTOVOLTAICO EL CARACOLÍ S.A.S</t>
  </si>
  <si>
    <t>Baranoa 13.8 kV</t>
  </si>
  <si>
    <t>PROG08201</t>
  </si>
  <si>
    <t>PARQUE SOLAR LAS PALMERAS</t>
  </si>
  <si>
    <t>GENERADORA SAN JOAQUIN SAS ESP</t>
  </si>
  <si>
    <t>El Copey 500 kV</t>
  </si>
  <si>
    <t>PTRA00924;PTRA00325;PTRA00482;PTRA00636;PTRA00779;PTRA00243;</t>
  </si>
  <si>
    <t>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</t>
  </si>
  <si>
    <t>PROG08216</t>
  </si>
  <si>
    <t>Heliconea</t>
  </si>
  <si>
    <t>PTRA06060;</t>
  </si>
  <si>
    <t>Segundo ATR San Felipe 220/115 kV;</t>
  </si>
  <si>
    <t>PROG08219</t>
  </si>
  <si>
    <t>Paraiso</t>
  </si>
  <si>
    <t>AMBER SOLAR POWER COLOMBIA CINCO S.A.S</t>
  </si>
  <si>
    <t>San Juan Nepomuceno 13.8 kV</t>
  </si>
  <si>
    <t>PROG08225</t>
  </si>
  <si>
    <t>PCH PANACEA III</t>
  </si>
  <si>
    <t xml:space="preserve">PROYECTOS Y DESARROLLOS DE ENERGIA S.A.S. </t>
  </si>
  <si>
    <t>Pamplona 34.5 kV</t>
  </si>
  <si>
    <t>PROG08236</t>
  </si>
  <si>
    <t>San Angel</t>
  </si>
  <si>
    <t>SKAT INVESTMENT S.A.S.</t>
  </si>
  <si>
    <t>Bosconia 34.5 kV</t>
  </si>
  <si>
    <t>PROG08238</t>
  </si>
  <si>
    <t>Galapa Solar II 9,9 MW</t>
  </si>
  <si>
    <t>GR PARQUE GALAPA SOLAR 2 S.A.S. E.S.P.</t>
  </si>
  <si>
    <t>Galapa 13.8 kV</t>
  </si>
  <si>
    <t>PTRA03327;</t>
  </si>
  <si>
    <t>Nueva Subestación Galapa 110 kV;</t>
  </si>
  <si>
    <t>PROG08241</t>
  </si>
  <si>
    <t>COG.003.2022 TORREALBA</t>
  </si>
  <si>
    <t>Pavas1 13.2 kV Circuito 1PA</t>
  </si>
  <si>
    <t>PROG08243</t>
  </si>
  <si>
    <t>Helios Lanceros</t>
  </si>
  <si>
    <t>HELIOS LANCEROS S.A.S.</t>
  </si>
  <si>
    <t>PTRA02318;</t>
  </si>
  <si>
    <t>Segundo Circuito y Repotenciación Guaca – Colegio 115 kV;</t>
  </si>
  <si>
    <t>PROG08245</t>
  </si>
  <si>
    <t>Pi Épsilon Coyaima II</t>
  </si>
  <si>
    <t>PROYECTO SOLAR ERCO NATAGAIMA E.S.P S.A.S.</t>
  </si>
  <si>
    <t>Natagaima 34.5 kV</t>
  </si>
  <si>
    <t>PTRA11217;PTRA04738;</t>
  </si>
  <si>
    <t>Repotenciación líneas Electrohuila;Ampliación SE Tenay 115 kV;</t>
  </si>
  <si>
    <t>PROG08250</t>
  </si>
  <si>
    <t>PCH QUINCHIA</t>
  </si>
  <si>
    <t>ENERQ S.A.S.</t>
  </si>
  <si>
    <t>Quinchia 33 kV</t>
  </si>
  <si>
    <t>PROG08252</t>
  </si>
  <si>
    <t>Helios Guamo 19.9MW</t>
  </si>
  <si>
    <t>HELIOS GUAMO S.A.S</t>
  </si>
  <si>
    <t>PROG08258</t>
  </si>
  <si>
    <t>PV LATAMSOLAR LA LOMA 200 MW</t>
  </si>
  <si>
    <t>LATAMSOLAR FOTOVOLTAICA LA LOMA S.A.S.</t>
  </si>
  <si>
    <t>La Loma 110 kV</t>
  </si>
  <si>
    <t>PTRA00924;PTRA00325;PTRA00482;PTRA00636;PTRA00779;PTRA00243;PTRA00454;PTRA03865;</t>
  </si>
  <si>
    <t>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</t>
  </si>
  <si>
    <t>PROG08262</t>
  </si>
  <si>
    <t>Draco</t>
  </si>
  <si>
    <t>PARQUE SOLAR DRACO S.A.S. E.S.P.</t>
  </si>
  <si>
    <t>La Jagua 110 kV</t>
  </si>
  <si>
    <t>PROG08266</t>
  </si>
  <si>
    <t>TENERIFE</t>
  </si>
  <si>
    <t>TENERIFE SOLAR SAS</t>
  </si>
  <si>
    <t>PROG08269</t>
  </si>
  <si>
    <t>Solar Matimba II (Efigen C03)</t>
  </si>
  <si>
    <t>PROYECTO SOLAR MATIMBA II S.A.S ESP</t>
  </si>
  <si>
    <t>PROG08278</t>
  </si>
  <si>
    <t>Solar El Carmelo 2</t>
  </si>
  <si>
    <t>PROG08282</t>
  </si>
  <si>
    <t>Autogenerador Solar Argos Tolcemento</t>
  </si>
  <si>
    <t>PTRA05304;PTRA00322;</t>
  </si>
  <si>
    <t>Subestación Nueva Toluviejo 220/110 kV;UPME 05 - 2018 S/E Tolúviejo 220 kV, LT Chinú - Toluviejo 220 kV y LT Tolúviejo - Bolívar 220 kV;</t>
  </si>
  <si>
    <t>PROG08291</t>
  </si>
  <si>
    <t>Firavisol</t>
  </si>
  <si>
    <t>ABO WIND RENOVABLES PROYECTO CATORCE S.A.S. E.S.P</t>
  </si>
  <si>
    <t>Sirata 34.5 kV</t>
  </si>
  <si>
    <t>PROG08294</t>
  </si>
  <si>
    <t>BARBADOS</t>
  </si>
  <si>
    <t>COX ENERGY COLOMBIA S.A.S</t>
  </si>
  <si>
    <t>Sachica 34.5 kV</t>
  </si>
  <si>
    <t>PROG08297</t>
  </si>
  <si>
    <t>Parque Fotovoltaico Lyra</t>
  </si>
  <si>
    <t>PARQUE SOLAR LYRA S.A.S E.S.P</t>
  </si>
  <si>
    <t>Cuestecitas 34.5 kV</t>
  </si>
  <si>
    <t>PROG08303</t>
  </si>
  <si>
    <t>Parque Solar Inti II</t>
  </si>
  <si>
    <t>Caucasia 13.2 kV</t>
  </si>
  <si>
    <t>PROG08309</t>
  </si>
  <si>
    <t>Parque Solar La Ponderosa</t>
  </si>
  <si>
    <t>EAGLE ENERGY SL</t>
  </si>
  <si>
    <t>Purnio 115 kV</t>
  </si>
  <si>
    <t>PROG08312</t>
  </si>
  <si>
    <t>Taurus Solar</t>
  </si>
  <si>
    <t>PARQUE SOLAR TAURUS S.A.S. E.S.P.</t>
  </si>
  <si>
    <t>San Marcos 110 kV</t>
  </si>
  <si>
    <t>PROG08320</t>
  </si>
  <si>
    <t>PARQUE SOLAR NISPEROS DE 19,9MW</t>
  </si>
  <si>
    <t>FOTOVOLTAICO CECROPIA S.A.S</t>
  </si>
  <si>
    <t>PROG08323</t>
  </si>
  <si>
    <t>DSE NEIVA</t>
  </si>
  <si>
    <t>DSE NEIVA S.A.S</t>
  </si>
  <si>
    <t>Sur 34.5 kV</t>
  </si>
  <si>
    <t>PTRA04738;</t>
  </si>
  <si>
    <t>Ampliación SE Tenay 115 kV;</t>
  </si>
  <si>
    <t>PROG08327</t>
  </si>
  <si>
    <t>Proyecto Fotovoltaico Pi Épsilon Coyaima IV</t>
  </si>
  <si>
    <t>PROYECTO SOLAR PI-ERCO NATAGAIMA E.S.P S.A.S.</t>
  </si>
  <si>
    <t>PROG08332</t>
  </si>
  <si>
    <t>PLANTA FV SAN FRANCISCO</t>
  </si>
  <si>
    <t>Insula 33 kV</t>
  </si>
  <si>
    <t>PROG08336</t>
  </si>
  <si>
    <t>CAMPOALEGRE SOLAR</t>
  </si>
  <si>
    <t>Rivera 34.5 kV</t>
  </si>
  <si>
    <t>PROG08339</t>
  </si>
  <si>
    <t>PARQUE SOLAR EL ENCANTO</t>
  </si>
  <si>
    <t>PARQUE SOLAR EL ENCANTO S.A.S. E.S.P.</t>
  </si>
  <si>
    <t>PROG08345</t>
  </si>
  <si>
    <t>PCH LA JOYA</t>
  </si>
  <si>
    <t>PCH LA JOYA S.A.S. E.S.P.</t>
  </si>
  <si>
    <t>Circuito Jardín 13.8 kV de la SE Andes</t>
  </si>
  <si>
    <t>PROG08347</t>
  </si>
  <si>
    <t>PCH Salamina</t>
  </si>
  <si>
    <t>PCH SALAMINA S.A.S.</t>
  </si>
  <si>
    <t>MACANA 115 kV</t>
  </si>
  <si>
    <t>PTRA14933;</t>
  </si>
  <si>
    <t>Subestación Macana 230/115 kV;</t>
  </si>
  <si>
    <t>PROG08350</t>
  </si>
  <si>
    <t>Pequeña Central Hidroeléctrica Colibrí</t>
  </si>
  <si>
    <t>ENERGIA NACIONAL S.A.S E.S.P</t>
  </si>
  <si>
    <t>Santuario 1 44 kV</t>
  </si>
  <si>
    <t>PROG08363</t>
  </si>
  <si>
    <t>Parque Solar Fotovoltaico Matimba I</t>
  </si>
  <si>
    <t>NUEVAS ENERGIAS II S.A.S. ESP</t>
  </si>
  <si>
    <t>PROG08374</t>
  </si>
  <si>
    <t>Generación Solar Fotovoltaica Yopalosa 65 MW</t>
  </si>
  <si>
    <t>Yopalosa 115 kV</t>
  </si>
  <si>
    <t>PROG08378</t>
  </si>
  <si>
    <t>Solar Montelíbano</t>
  </si>
  <si>
    <t>Cerromatoso 110 kV</t>
  </si>
  <si>
    <t>PROG08381</t>
  </si>
  <si>
    <t>HIDROLIMÓN</t>
  </si>
  <si>
    <t>FUENTES DE ENERGIAS RENOVABLES S.A.S. E.S.P.</t>
  </si>
  <si>
    <t>El Limón 13.2 kV</t>
  </si>
  <si>
    <t>PROG08385</t>
  </si>
  <si>
    <t>Flandes Solar 9,9 MW</t>
  </si>
  <si>
    <t>GR PARQUE SOLAR FLANDES S.A.S E.S.P.</t>
  </si>
  <si>
    <t>PROG08392</t>
  </si>
  <si>
    <t>Bosques Solares de los Llanos 8</t>
  </si>
  <si>
    <t>BOSQUES SOLARES DE LOS LLANOS 8 SAS ESP</t>
  </si>
  <si>
    <t>Ocoa 115 kV</t>
  </si>
  <si>
    <t>PTRA00623;PTRA00301;</t>
  </si>
  <si>
    <t>Subestación Santa Helena 230/115 kV 2X150 MVA (Suria 2) + Reconfiguración de líneas;Subestación Catama 115 kV con transformación 40 MVA 115/34.5 kV. Nuevos circuitos Ocoa-Catama 115 kV y Catama-Suria 115 kV.;</t>
  </si>
  <si>
    <t>PROG08395</t>
  </si>
  <si>
    <t>Pétalo del Magdalena II Guacamayal</t>
  </si>
  <si>
    <t>BLACK ORCHID SOLAR MANAGEMENT SAS</t>
  </si>
  <si>
    <t>Guacamayal 34.5 kV</t>
  </si>
  <si>
    <t>PROG08403</t>
  </si>
  <si>
    <t>Cimitarra de 200 MW</t>
  </si>
  <si>
    <t>PROYECTO SOLAR CIMITARRA SAS ESP</t>
  </si>
  <si>
    <t>Primavera 500 kV</t>
  </si>
  <si>
    <t>PROG08406</t>
  </si>
  <si>
    <t>Parque Solar Fotovoltaico El Gabán I</t>
  </si>
  <si>
    <t>ABO WIND RENOVABLES PROYECTO DOS SAS ESP</t>
  </si>
  <si>
    <t>PTRA00423;PTRA03361;</t>
  </si>
  <si>
    <t>UPME 08-2021 Nuevas subestación La Paz 230 kV;UPME 07-2021 Subestacion Alcaravan 230 kV;</t>
  </si>
  <si>
    <t>PROG08411</t>
  </si>
  <si>
    <t>DSE CALAMAR</t>
  </si>
  <si>
    <t>DSE CALAMAR S.A.S</t>
  </si>
  <si>
    <t>Calamar 34.5 kV</t>
  </si>
  <si>
    <t>PTRA01139;PTRA02158;PTRA01522;</t>
  </si>
  <si>
    <t>UPME 06-2021 Subestación Carreto 500 kV y líneas de transmisión asociadas;Carreto 66 kV;Ampliación SE San Jacinto 66/34.5/13.8 kV 8MVA;</t>
  </si>
  <si>
    <t>PROG08414</t>
  </si>
  <si>
    <t>Tolú Solar 9,9 MW</t>
  </si>
  <si>
    <t>GR PARQUE SOLAR TOLU S.A.S E.S.P.</t>
  </si>
  <si>
    <t>Tolú 13.8 kV</t>
  </si>
  <si>
    <t>PROG08418</t>
  </si>
  <si>
    <t>Sol de Cimitarra 9,9 MW</t>
  </si>
  <si>
    <t>GR PARQUE SOLAR SOL DE CIMITARRA S.A.S. E.S.P</t>
  </si>
  <si>
    <t>Cimitarra 34.5 kV</t>
  </si>
  <si>
    <t>PTRA00437;</t>
  </si>
  <si>
    <t>UPME 09-2021 S/E Trinitaria 230 kV (antes Cabrera, antes Nueva Granada);</t>
  </si>
  <si>
    <t>PROG08426</t>
  </si>
  <si>
    <t>DSE PUERTO BOYACÁ</t>
  </si>
  <si>
    <t>DSE PUERTO BOYACÁ S.A.S</t>
  </si>
  <si>
    <t>Pto Boyaca 110 kV</t>
  </si>
  <si>
    <t>PROG08431</t>
  </si>
  <si>
    <t>Hidrotigre</t>
  </si>
  <si>
    <t>HIDROTIGRE S.A.S. E.S.P.</t>
  </si>
  <si>
    <t>Amalfi 13.2 kV</t>
  </si>
  <si>
    <t>PROG08442</t>
  </si>
  <si>
    <t>HIDROMONOS</t>
  </si>
  <si>
    <t>HZ ENERGY S.A.S. E.S.P.</t>
  </si>
  <si>
    <t>Tigre 44 kV</t>
  </si>
  <si>
    <t>PROG08447</t>
  </si>
  <si>
    <t>PS VALLE DE LOS CARRETOS</t>
  </si>
  <si>
    <t>PARQUE SOLAR COLOMBIA XX S.A.S E.S.P.</t>
  </si>
  <si>
    <t>PROG08456</t>
  </si>
  <si>
    <t>Pétalo del Bolívar - Calamar</t>
  </si>
  <si>
    <t>CALAMAR SOLAR SAS</t>
  </si>
  <si>
    <t>Calamar 66 kV</t>
  </si>
  <si>
    <t>PROG08462</t>
  </si>
  <si>
    <t>PCH CHURIMO</t>
  </si>
  <si>
    <t>CLEAR WATERS S.A.S.</t>
  </si>
  <si>
    <t>Guatape 13.2 kV</t>
  </si>
  <si>
    <t>PROG08471</t>
  </si>
  <si>
    <t>Parque Solar Yopal</t>
  </si>
  <si>
    <t>VALCOLOMBIA RENOVABLES S.A.S.</t>
  </si>
  <si>
    <t>Morichal 34.5 kV</t>
  </si>
  <si>
    <t>PROG08488</t>
  </si>
  <si>
    <t>PCH Santa Rosa</t>
  </si>
  <si>
    <t>Barbosa 115 kV</t>
  </si>
  <si>
    <t>PTRA00437;PTRA03850;</t>
  </si>
  <si>
    <t>UPME 09-2021 S/E Trinitaria 230 kV (antes Cabrera, antes Nueva Granada);UPME 02 - 2023 Cuarto Transformador Sogamoso 500/230 kV - 450 MVA;</t>
  </si>
  <si>
    <t>PROG08490</t>
  </si>
  <si>
    <t>CENTRAL HIDROELÉCTRICA SAN BARTOLOMÉ</t>
  </si>
  <si>
    <t>Malena 220 kV</t>
  </si>
  <si>
    <t>PROG08492</t>
  </si>
  <si>
    <t>AES Solar 3</t>
  </si>
  <si>
    <t>San Felipe 220 kV</t>
  </si>
  <si>
    <t>PROG08506</t>
  </si>
  <si>
    <t>Parque Solar Don Vizo de 4,9 MW</t>
  </si>
  <si>
    <t>URIEL SOLAR DON VIZO S.A.S.</t>
  </si>
  <si>
    <t>PROG08509</t>
  </si>
  <si>
    <t>Miraflores</t>
  </si>
  <si>
    <t>LUMINORA SOLAR POWER COLOMBIA DOCE S.A.S</t>
  </si>
  <si>
    <t>PROG08513</t>
  </si>
  <si>
    <t>Arreboles l</t>
  </si>
  <si>
    <t>Arreboles 34.5 kV</t>
  </si>
  <si>
    <t>PROG08515</t>
  </si>
  <si>
    <t>La Paz Solar 9,9 MW</t>
  </si>
  <si>
    <t>GR PARQUE SOLAR LA PAZ S.A.S.</t>
  </si>
  <si>
    <t>La Paz 13.8 kV</t>
  </si>
  <si>
    <t>PROG08516</t>
  </si>
  <si>
    <t>Parque de Generación Solar Casiopea</t>
  </si>
  <si>
    <t>PARQUE SOLAR CASIOPEA S.A.S. E.S.P</t>
  </si>
  <si>
    <t>PROG08517</t>
  </si>
  <si>
    <t>RODAS</t>
  </si>
  <si>
    <t>RODAS SOLAR S.A.S</t>
  </si>
  <si>
    <t>PROG08521</t>
  </si>
  <si>
    <t>Parque Solar Fotovoltaico Amber 99,9 MW</t>
  </si>
  <si>
    <t>PARQUE SOLAR AMBER S.A.S. E.S.P</t>
  </si>
  <si>
    <t>La Sierra 220 kV</t>
  </si>
  <si>
    <t>PROG08527</t>
  </si>
  <si>
    <t>Granja Solar Asturias 9,9 MW</t>
  </si>
  <si>
    <t>GR PARQUE SOLAR ASTURIAS S.A.S. ESP</t>
  </si>
  <si>
    <t>La Loma 13.8 kV</t>
  </si>
  <si>
    <t>PROG08531</t>
  </si>
  <si>
    <t>PCH Planada</t>
  </si>
  <si>
    <t>ESPACIO PRODUCTIVO S.A.S. E.S.P.</t>
  </si>
  <si>
    <t>PROG08534</t>
  </si>
  <si>
    <t>Cactus del Cesar - El Paso</t>
  </si>
  <si>
    <t xml:space="preserve">BLACK ORCHID CACTUS BESS S.A.S. E.S.P. </t>
  </si>
  <si>
    <t>El Paso 110 kV</t>
  </si>
  <si>
    <t>PROG08584</t>
  </si>
  <si>
    <t>Parque de generación fotovoltaica Tesalia (antes Misak)</t>
  </si>
  <si>
    <t>PARQUE SOLAR COLOMBIA XIV S.A.S. - E.S.P.</t>
  </si>
  <si>
    <t>Tesalia 220 kV</t>
  </si>
  <si>
    <t>PROG08586</t>
  </si>
  <si>
    <t>Tamarino</t>
  </si>
  <si>
    <t>TAMARINO COLOMBIA S.A.S. E.S.P.</t>
  </si>
  <si>
    <t>San Carlos 220 kV</t>
  </si>
  <si>
    <t>PROG08590</t>
  </si>
  <si>
    <t>PROYECTO SOLAR FOTOVOLTAICA CHICALÁ DE 9,9 MW</t>
  </si>
  <si>
    <t>FOTOVOLTAICO CHICALÁ S.A.S</t>
  </si>
  <si>
    <t>Sabanalarga 13.8 kV</t>
  </si>
  <si>
    <t>PROG08600</t>
  </si>
  <si>
    <t>Parque Solar La Virginia</t>
  </si>
  <si>
    <t>GENERADORA BUENAVISTA S.A.S E.S.P</t>
  </si>
  <si>
    <t>Virginia 220 kV</t>
  </si>
  <si>
    <t>PROG08644</t>
  </si>
  <si>
    <t>Parque Solar Fotovoltaico Higueras</t>
  </si>
  <si>
    <t>PARQUE SOLAR DUITAMA S.A.S</t>
  </si>
  <si>
    <t>Duitama 115 kV</t>
  </si>
  <si>
    <t>PROG08646</t>
  </si>
  <si>
    <t>El Corozo</t>
  </si>
  <si>
    <t>PROYECTO SOLAR COROZO SAS ESP</t>
  </si>
  <si>
    <t>PROG08648</t>
  </si>
  <si>
    <t>Parque Solar Fotovoltaico Floreo 200 MW</t>
  </si>
  <si>
    <t>SOLANO RENOVABLES S.A.S. E.S.P.</t>
  </si>
  <si>
    <t>PROG08675</t>
  </si>
  <si>
    <t>Parque Solar Bonda</t>
  </si>
  <si>
    <t>BONDA SOLAR S.A.S. E.S.P.</t>
  </si>
  <si>
    <t>Bonda 34.5 kV</t>
  </si>
  <si>
    <t>PROG08684</t>
  </si>
  <si>
    <t>PARQUE FOTOVOLTAICO LA ACHIRA</t>
  </si>
  <si>
    <t>PARQUE SOLAR LA ACHIRA S.A.S.</t>
  </si>
  <si>
    <t>Hobo 115 kV</t>
  </si>
  <si>
    <t>PROG08686</t>
  </si>
  <si>
    <t>Colina II</t>
  </si>
  <si>
    <t>LUMINORA SOLAR POWER COLOMBIA SEIS S.A.S</t>
  </si>
  <si>
    <t>Galapa 34.5 kV</t>
  </si>
  <si>
    <t>PROG08690</t>
  </si>
  <si>
    <t>Parque Solar Fotovoltaico Melgar de 180 MW</t>
  </si>
  <si>
    <t>SOLAR EL EDÉN S.A.S. E.S.P.</t>
  </si>
  <si>
    <t>PROG08692</t>
  </si>
  <si>
    <t>Pétalo del Cesar IV La Loma</t>
  </si>
  <si>
    <t>PROG08694</t>
  </si>
  <si>
    <t>Parque Eólico Cordobita</t>
  </si>
  <si>
    <t>PARQUE SOLAR COLOMBIA XXI S.A.S. E.S.P.</t>
  </si>
  <si>
    <t>Rio Córdoba 110 kV</t>
  </si>
  <si>
    <t>PROG08696</t>
  </si>
  <si>
    <t>Vientos de la Manita</t>
  </si>
  <si>
    <t>PARQUE EOLICO VIENTOS LA MANITA EL AHUMADO S A S</t>
  </si>
  <si>
    <t>Ballenas 34.5 kV</t>
  </si>
  <si>
    <t>PTRA00325;PTRA00482;PTRA00636;PTRA00779;PTRA00243;PTRA03865;</t>
  </si>
  <si>
    <t>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</si>
  <si>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PROG08698</t>
  </si>
  <si>
    <t>Proyecto Solar Laureles 50MW</t>
  </si>
  <si>
    <t>San Silvestre 115 kV</t>
  </si>
  <si>
    <t>PROG08701</t>
  </si>
  <si>
    <t>DSE NEIVA SUR</t>
  </si>
  <si>
    <t>DSE NEIVA SUR S.A.S</t>
  </si>
  <si>
    <t>PROG08709</t>
  </si>
  <si>
    <t>Ariguaní 200MW y su línea de evacuación de 500kV</t>
  </si>
  <si>
    <t>XUENERGY FV S.A.S</t>
  </si>
  <si>
    <t>La Loma 500 kV</t>
  </si>
  <si>
    <t>PROG08711</t>
  </si>
  <si>
    <t>AUTOGENERACIÓN DE 50 MW - DRUMMOND</t>
  </si>
  <si>
    <t>DRUMMOND ENERGY, INC</t>
  </si>
  <si>
    <t>PROG08736</t>
  </si>
  <si>
    <t>Minavieja</t>
  </si>
  <si>
    <t>Guadalupe 44 kV</t>
  </si>
  <si>
    <t>PROG08741</t>
  </si>
  <si>
    <t>SOLAR FOTOVOLTAICO BAMBU</t>
  </si>
  <si>
    <t>FOTOVOLTAICO TW EL BAMBÚ S.A.S</t>
  </si>
  <si>
    <t>Barranca 34.5 kV</t>
  </si>
  <si>
    <t>PROG09905</t>
  </si>
  <si>
    <t>PARQUE SOLAR TERRA II</t>
  </si>
  <si>
    <t>PROG10066</t>
  </si>
  <si>
    <t>Planta Híbrida San Alberto</t>
  </si>
  <si>
    <t>CENTRAL ENERGY S.A.S.</t>
  </si>
  <si>
    <t>San Alberto 13.8 kV</t>
  </si>
  <si>
    <t>PROG10570</t>
  </si>
  <si>
    <t>AGGE Hidrosolar 4.9 MW</t>
  </si>
  <si>
    <t>HIDROCARBUROS DEL CASANARE S.A.S.</t>
  </si>
  <si>
    <t>La Niata 34.5kV</t>
  </si>
  <si>
    <t>PROG10857</t>
  </si>
  <si>
    <t>AGGE POSTOBÓN S.A.</t>
  </si>
  <si>
    <t>POSTOBON S.A.</t>
  </si>
  <si>
    <t>Circuito LN 5125 de la subestación Malambo</t>
  </si>
  <si>
    <t>PROG10907</t>
  </si>
  <si>
    <t>AGGE Central Cervecera</t>
  </si>
  <si>
    <t>Circuito Gachancipá de Sesquilé 34.5 kV</t>
  </si>
  <si>
    <t>PROG10909</t>
  </si>
  <si>
    <t>AGGE Gaseosas Lux</t>
  </si>
  <si>
    <t>Circuito Electroman de Gorgonzola 34.5 kV</t>
  </si>
  <si>
    <t>PROG11488</t>
  </si>
  <si>
    <t>AGGE Planta Solar Uniminas</t>
  </si>
  <si>
    <t>UNIMINAS S.A.S</t>
  </si>
  <si>
    <t>Circuito El Carbón 13.2 kV - Subestación Rabanal 34.5 kV</t>
  </si>
  <si>
    <t>PROG11516</t>
  </si>
  <si>
    <t>AGGE Planta Solar Milpa San Carlos 1</t>
  </si>
  <si>
    <t>COMERCIALIZADORA INTERNACIONAL MILPA S.A.</t>
  </si>
  <si>
    <t>Rabanal 13.8 kV</t>
  </si>
  <si>
    <t>PROG11531</t>
  </si>
  <si>
    <t>AUTOG CELSIA SOLAR YUMBO</t>
  </si>
  <si>
    <t>Termoyumbo 34.5 kV</t>
  </si>
  <si>
    <t>PROG11535</t>
  </si>
  <si>
    <t>CELSIA SOLAR BOLÍVAR</t>
  </si>
  <si>
    <t>Bolivar 13.8 kV</t>
  </si>
  <si>
    <t>PROG11544</t>
  </si>
  <si>
    <t>Bosques Solares de los Llanos 3</t>
  </si>
  <si>
    <t>PROG11633</t>
  </si>
  <si>
    <t>AGGE BIOS Contegral Neiva</t>
  </si>
  <si>
    <t>Circuito Neiva 1 - El Bote 34.5 kV</t>
  </si>
  <si>
    <t>PROG11659</t>
  </si>
  <si>
    <t>Ecoparque Solar La Cira</t>
  </si>
  <si>
    <t>Subestación Comuneros 230 kV</t>
  </si>
  <si>
    <t>PROG11803</t>
  </si>
  <si>
    <t>AGGE BIOS Contegral Cartago</t>
  </si>
  <si>
    <t>Circuito Contegral L3 33 kV</t>
  </si>
  <si>
    <t>PROG11807</t>
  </si>
  <si>
    <t>AGGE Alimentos Finca S.A.S Ciénaga de Oro</t>
  </si>
  <si>
    <t>Circuito línea 568 - S/E Cereté</t>
  </si>
  <si>
    <t>PROG11983</t>
  </si>
  <si>
    <t>Granja Solar Palmaseca II</t>
  </si>
  <si>
    <t>PARQUE SOLAR PALMASECA S.A.S.</t>
  </si>
  <si>
    <t>Palmaseca 34.5 kV</t>
  </si>
  <si>
    <t>PROG11996</t>
  </si>
  <si>
    <t>Granja Solar Palmaseca 1</t>
  </si>
  <si>
    <t>PROG12287</t>
  </si>
  <si>
    <t>AGGE BIOS Finca Buga</t>
  </si>
  <si>
    <t>Circuito Bugin61 34.5kV</t>
  </si>
  <si>
    <t>PROG12706</t>
  </si>
  <si>
    <t>PALMERAS DE LA COSTA</t>
  </si>
  <si>
    <t>GREMCA AGRICULTURA Y ENERGIA SOSTENIBLE S.A.</t>
  </si>
  <si>
    <t>Circuito Línea 590 - S/E El Copey</t>
  </si>
  <si>
    <t>PROG12748</t>
  </si>
  <si>
    <t>AGGE Corona Sopó</t>
  </si>
  <si>
    <t>Nodo 75222TR1</t>
  </si>
  <si>
    <t>PROG12887</t>
  </si>
  <si>
    <t>SFV Tecnoquímicas Jamundi</t>
  </si>
  <si>
    <t>Jamundí 34.5kV</t>
  </si>
  <si>
    <t>PROG14448</t>
  </si>
  <si>
    <t>GD MGS 0025 - El Copey Occidente</t>
  </si>
  <si>
    <t>UNERGY ENERGY DIGITAL S.A.S E.S.P</t>
  </si>
  <si>
    <t>El Copey 13.2 kV</t>
  </si>
  <si>
    <t>PROG14450</t>
  </si>
  <si>
    <t>GD MGS 0023 - El Joropo</t>
  </si>
  <si>
    <t>Valledupar 13.2 kV</t>
  </si>
  <si>
    <t>PROG14553</t>
  </si>
  <si>
    <t>Parque Solar Puerta del Sol de 19,9MW</t>
  </si>
  <si>
    <t>SOLEK COLOMBIA SERVICES SAS</t>
  </si>
  <si>
    <t>Fundación 2 34,5 kV</t>
  </si>
  <si>
    <t>PROG14565</t>
  </si>
  <si>
    <t>Guacamayal Solar de 9,9 MW</t>
  </si>
  <si>
    <t>GR PARQUE GUACAMAYAL SOLAR SAS ESP</t>
  </si>
  <si>
    <t>PROG14954</t>
  </si>
  <si>
    <t>GD MGS 022 – La Cumbia</t>
  </si>
  <si>
    <t>PROG15031</t>
  </si>
  <si>
    <t>Parque Solar Cataca</t>
  </si>
  <si>
    <t>Aracataca 34.5 kV</t>
  </si>
  <si>
    <t>PROG15046</t>
  </si>
  <si>
    <t>AGGE WE3 CEE Group</t>
  </si>
  <si>
    <t>CEE ENERGY SAS ESP</t>
  </si>
  <si>
    <t>Guajaray - Japón 34.5 kV</t>
  </si>
  <si>
    <t>PROG15308</t>
  </si>
  <si>
    <t>GD MGS 0020- El Mapalé</t>
  </si>
  <si>
    <t>PROG15895</t>
  </si>
  <si>
    <t>GD Biosolar</t>
  </si>
  <si>
    <t>Circuito PATC2 subestación Patios 13.2 kV</t>
  </si>
  <si>
    <t>PROG15898</t>
  </si>
  <si>
    <t>GD Sirius</t>
  </si>
  <si>
    <t>Circuito ATAC86 Subestación Atalaya 13.2 kV</t>
  </si>
  <si>
    <t>PROG15970</t>
  </si>
  <si>
    <t>ASTROLUMEN LA GARITA</t>
  </si>
  <si>
    <t>PROG16025</t>
  </si>
  <si>
    <t>AGGE Carvajal Ginebra</t>
  </si>
  <si>
    <t>Costa Rica 34.5 kV</t>
  </si>
  <si>
    <t>PROG16060</t>
  </si>
  <si>
    <t>PROELECTRICA REPOTENCIACIÓN</t>
  </si>
  <si>
    <t>PROG16073</t>
  </si>
  <si>
    <t>GD San Pelayo</t>
  </si>
  <si>
    <t>CGM INGENIERIA S.A.S.</t>
  </si>
  <si>
    <t>San Pelayo 13.2 kV</t>
  </si>
  <si>
    <t>PROG16349</t>
  </si>
  <si>
    <t>GD Orbis</t>
  </si>
  <si>
    <t>ORBIS GENERACION SAS ESP</t>
  </si>
  <si>
    <t>Mercaderes 13.2 kV</t>
  </si>
  <si>
    <t>PROG16462</t>
  </si>
  <si>
    <t>GD LYRA</t>
  </si>
  <si>
    <t>LYRA GENERACIÓN S.A.S. E.S.P.</t>
  </si>
  <si>
    <t>SGD-9118722 (Cto 25-101) 13.2 kV</t>
  </si>
  <si>
    <t>PROG16472</t>
  </si>
  <si>
    <t>TERMOSARAVENA</t>
  </si>
  <si>
    <t>PROYECTO PILOTO LINEA DE TRANSMISION SAS</t>
  </si>
  <si>
    <t>Saravena 34.5 kV</t>
  </si>
  <si>
    <t>Arauca</t>
  </si>
  <si>
    <t>PROG16686</t>
  </si>
  <si>
    <t>GD MGS 0040 - La Cacica</t>
  </si>
  <si>
    <t>Circuito Guaraputí 6 - S/E Valledupar B1 34.5 kV</t>
  </si>
  <si>
    <t>PROG16756</t>
  </si>
  <si>
    <t>GD La Molina- MSG 0041 Las Piloneras</t>
  </si>
  <si>
    <t>PROG17155</t>
  </si>
  <si>
    <t>GD PEGASUS SOLAR</t>
  </si>
  <si>
    <t>HYBRYTEC S.A.S.</t>
  </si>
  <si>
    <t>PROG17743</t>
  </si>
  <si>
    <t>VITA ARAUCA</t>
  </si>
  <si>
    <t>VITA RENOVABLES COLOMBIA S.A.S</t>
  </si>
  <si>
    <t>Reconectador CPS34 34.5 kV</t>
  </si>
  <si>
    <t>PROG17759</t>
  </si>
  <si>
    <t>GD SEVILLANO RURAL I</t>
  </si>
  <si>
    <t>PROG18306</t>
  </si>
  <si>
    <t>PCH PATICO I</t>
  </si>
  <si>
    <t>CCG ENERGY S.A.S. E.S.P.</t>
  </si>
  <si>
    <t>Popayan 34.5 kV</t>
  </si>
  <si>
    <t>PROG18514</t>
  </si>
  <si>
    <t>PCH PATICO II</t>
  </si>
  <si>
    <t>PROG00521</t>
  </si>
  <si>
    <t>Parque Solar Fotovoltaico Guayepo III de 200 MW</t>
  </si>
  <si>
    <t>PROG04974</t>
  </si>
  <si>
    <t>Proyecto Planta de Autogeneración solar Puerto Tejada (Familia)</t>
  </si>
  <si>
    <t>Familia del Pacifico 34.5 kV</t>
  </si>
  <si>
    <t>PROG14446</t>
  </si>
  <si>
    <t>GD MGS 0014 - El Olimpo</t>
  </si>
  <si>
    <t>Acuarela 13.8 kV</t>
  </si>
  <si>
    <t>PROG14572</t>
  </si>
  <si>
    <t>GD ERCO Las Piedras 1</t>
  </si>
  <si>
    <t>Circuito Sampués 1 13.2 kV - Chinú Planta 110 kV</t>
  </si>
  <si>
    <t>PROG14745</t>
  </si>
  <si>
    <t>GD MGS 0027 - Valencia Oriente 2</t>
  </si>
  <si>
    <t>Circuito Valencia de Jesús Urbano 13.2 kV - Valledupar 110 kV</t>
  </si>
  <si>
    <t>PROG14747</t>
  </si>
  <si>
    <t>GD MGS 0026 - Valencia Oriente 1</t>
  </si>
  <si>
    <t>PROG15386</t>
  </si>
  <si>
    <t>Granja Solar Sol y cielo 9</t>
  </si>
  <si>
    <t>Cereté 13.2 kV</t>
  </si>
  <si>
    <t>PROG15388</t>
  </si>
  <si>
    <t>GD Blanca Energy Solar003</t>
  </si>
  <si>
    <t>ACEMA INGENIERIA SAS</t>
  </si>
  <si>
    <t>PROG15447</t>
  </si>
  <si>
    <t xml:space="preserve">GD Esperanza I </t>
  </si>
  <si>
    <t>NEXTGY S.A.S. E.S.P.</t>
  </si>
  <si>
    <t>Circuito Canaima-Cerro Neiva 13.8 kV</t>
  </si>
  <si>
    <t>PROG15451</t>
  </si>
  <si>
    <t>GD Esperanza II</t>
  </si>
  <si>
    <t>Circuito Juncal- San Miguel 13.8 kV</t>
  </si>
  <si>
    <t>PROG15719</t>
  </si>
  <si>
    <t>GD MGS 0013 - La Mesa</t>
  </si>
  <si>
    <t>Circuito Los Santos - Acuarela 13.8 kV</t>
  </si>
  <si>
    <t>PROG15836</t>
  </si>
  <si>
    <t>GD EDQ Solar La Tebaida</t>
  </si>
  <si>
    <t>EMPRESA DE ENERGIA DEL QUINDIO S.A. E.S.P.</t>
  </si>
  <si>
    <t>PROG16068</t>
  </si>
  <si>
    <t>GD Polaris 3</t>
  </si>
  <si>
    <t>EVOLTI COMPANY SAS BIC</t>
  </si>
  <si>
    <t>Remolinos 13.8 kV</t>
  </si>
  <si>
    <t>PROG16396</t>
  </si>
  <si>
    <t>EDEQ SOLAR MONTENEGRO</t>
  </si>
  <si>
    <t>NT2 circuito 303-25 ARMENIA1</t>
  </si>
  <si>
    <t>PROG16605</t>
  </si>
  <si>
    <t>SEMILLA DE EL PASO IIIA</t>
  </si>
  <si>
    <t>GREENDIPITY SAS BIC ESP</t>
  </si>
  <si>
    <t>Circuito EL PASO 1</t>
  </si>
  <si>
    <t>PROG16606</t>
  </si>
  <si>
    <t>SEMILLA DE EL PASO IVA</t>
  </si>
  <si>
    <t>PROG17533</t>
  </si>
  <si>
    <t>GD EMPERATRIZ I</t>
  </si>
  <si>
    <t>SUNCOLOMBIA SAS</t>
  </si>
  <si>
    <t>CIRCUITO PRADERA  4</t>
  </si>
  <si>
    <t>PROG17534</t>
  </si>
  <si>
    <t>GD EMPERATRIZ II</t>
  </si>
  <si>
    <t>PROG17685</t>
  </si>
  <si>
    <t>GD SEVILLANO RURAL II</t>
  </si>
  <si>
    <t>PROG17872</t>
  </si>
  <si>
    <t xml:space="preserve">GD PARQUE SOLAR LA ESPERANZA </t>
  </si>
  <si>
    <t>ELECTRIFICADORA DEL META S.A. E.S.P.</t>
  </si>
  <si>
    <t>Granada 13.2 kV</t>
  </si>
  <si>
    <t>PROG17874</t>
  </si>
  <si>
    <t>GD PARQUE SOLAR TRONCAL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</si>
</sst>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</font>
    <font>
      <sz val="11"/>
      <color indexed="8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11">
    <xf numFmtId="0" fontId="0" fillId="0" borderId="0"/>
    <xf numFmtId="0" fontId="5" fillId="0" borderId="2"/>
    <xf numFmtId="43" fontId="5" fillId="0" borderId="2" applyFont="0" applyFill="0" applyBorder="0" applyAlignment="0" applyProtection="0"/>
    <xf numFmtId="0" fontId="3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9" fontId="5" fillId="0" borderId="2" applyFont="0" applyFill="0" applyBorder="0" applyAlignment="0" applyProtection="0"/>
    <xf numFmtId="0" fontId="5" fillId="0" borderId="2"/>
    <xf numFmtId="0" fontId="1" fillId="0" borderId="2"/>
  </cellStyleXfs>
  <cellXfs count="18">
    <xf numFmtId="0" fontId="0" fillId="0" borderId="0" xfId="0"/>
    <xf numFmtId="0" fontId="6" fillId="0" borderId="1" xfId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5" fillId="0" borderId="1" xfId="9" applyBorder="1" applyAlignment="1">
      <alignment horizontal="center" vertical="center"/>
    </xf>
    <xf numFmtId="1" fontId="0" fillId="0" borderId="1" xfId="8" applyNumberFormat="1" applyFont="1" applyFill="1" applyBorder="1" applyAlignment="1">
      <alignment horizontal="center" vertical="center"/>
    </xf>
    <xf numFmtId="14" fontId="5" fillId="0" borderId="1" xfId="9" applyNumberForma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5" fillId="0" borderId="3" xfId="9" applyBorder="1" applyAlignment="1">
      <alignment horizontal="center" vertical="center"/>
    </xf>
    <xf numFmtId="0" fontId="5" fillId="0" borderId="6" xfId="9" applyBorder="1" applyAlignment="1">
      <alignment horizontal="center" vertical="center"/>
    </xf>
    <xf numFmtId="0" fontId="5" fillId="0" borderId="2" xfId="9" applyAlignment="1">
      <alignment horizontal="center" vertical="center"/>
    </xf>
    <xf numFmtId="0" fontId="5" fillId="0" borderId="5" xfId="9" applyBorder="1" applyAlignment="1">
      <alignment horizontal="center" vertical="center"/>
    </xf>
    <xf numFmtId="0" fontId="5" fillId="0" borderId="7" xfId="9" applyBorder="1" applyAlignment="1">
      <alignment horizontal="center" vertical="center"/>
    </xf>
    <xf numFmtId="14" fontId="5" fillId="0" borderId="2" xfId="9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1">
    <cellStyle name="Millares 2" xfId="2" xr:uid="{AECF3174-0B97-4B76-A88E-38AF968DE08C}"/>
    <cellStyle name="Normal" xfId="0" builtinId="0"/>
    <cellStyle name="Normal 2" xfId="1" xr:uid="{35EEAFAE-0A55-474A-8298-76724DC8AE10}"/>
    <cellStyle name="Normal 2 2" xfId="3" xr:uid="{FF138D81-1006-4C3C-8D27-014DBC13AF7D}"/>
    <cellStyle name="Normal 2 2 2" xfId="10" xr:uid="{04CEF813-787C-4A87-901B-14B56B899C54}"/>
    <cellStyle name="Normal 2 2 3" xfId="7" xr:uid="{EF370E24-A0B5-41C8-8063-36782587FFDF}"/>
    <cellStyle name="Normal 3" xfId="5" xr:uid="{DDD73F97-0ECE-444C-8BCA-96CD4B31D4A1}"/>
    <cellStyle name="Normal 4" xfId="4" xr:uid="{A562899A-732E-4D19-9EB9-2C6CC012266E}"/>
    <cellStyle name="Normal 5" xfId="9" xr:uid="{9A3D314C-F75D-43DA-83D8-8CB6C8E8A2CF}"/>
    <cellStyle name="Porcentaje 2" xfId="6" xr:uid="{53AA02D5-7642-417C-B395-B057FE928ACB}"/>
    <cellStyle name="Porcentaje 3" xfId="8" xr:uid="{0E6FF6B5-45E3-4A0B-9C82-A8B35E1BAEC4}"/>
  </cellStyles>
  <dxfs count="0"/>
  <tableStyles count="0" defaultTableStyle="TableStyleMedium2" defaultPivotStyle="PivotStyleLight16"/>
  <colors>
    <mruColors>
      <color rgb="FFDAE9F8"/>
      <color rgb="FFFFE699"/>
      <color rgb="FF00B0F0"/>
      <color rgb="FFBF8F00"/>
      <color rgb="FFD86DCD"/>
      <color rgb="FF32EF2D"/>
      <color rgb="FFA6A6A6"/>
      <color rgb="FF7030A0"/>
      <color rgb="FF92D050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id Tovar" refreshedDate="46113.631852893515" createdVersion="8" refreshedVersion="8" minRefreshableVersion="3" recordCount="381" xr:uid="{E7522545-7CD7-45EC-9A02-A32B317CC190}">
  <cacheSource type="worksheet">
    <worksheetSource ref="A1:X382" sheet="Generación Marzo"/>
  </cacheSource>
  <cacheFields count="24">
    <cacheField name="Ya inició trámites" numFmtId="0">
      <sharedItems/>
    </cacheField>
    <cacheField name="Cumplimiento de requisitos (%) de la etapa" numFmtId="1">
      <sharedItems containsSemiMixedTypes="0" containsString="0" containsNumber="1" containsInteger="1" minValue="0" maxValue="100"/>
    </cacheField>
    <cacheField name="Estado del proyecto" numFmtId="0">
      <sharedItems count="3">
        <s v="En trámite"/>
        <s v="Pruebas (Energizado)"/>
        <s v="Operación"/>
      </sharedItems>
    </cacheField>
    <cacheField name="Código del proyecto" numFmtId="0">
      <sharedItems/>
    </cacheField>
    <cacheField name="Nombre del proyecto" numFmtId="0">
      <sharedItems/>
    </cacheField>
    <cacheField name="Nombre de la etapa" numFmtId="0">
      <sharedItems/>
    </cacheField>
    <cacheField name="Promotor" numFmtId="0">
      <sharedItems/>
    </cacheField>
    <cacheField name="Categoría del proyecto" numFmtId="0">
      <sharedItems count="4">
        <s v="Solar"/>
        <s v="Hidráulico"/>
        <s v="Eólico"/>
        <s v="Térmico"/>
      </sharedItems>
    </cacheField>
    <cacheField name="CEN" numFmtId="0">
      <sharedItems containsSemiMixedTypes="0" containsString="0" containsNumber="1" minValue="0" maxValue="350"/>
    </cacheField>
    <cacheField name="FDOC (Fecha Declaración de Entrada en Operación)" numFmtId="14">
      <sharedItems containsSemiMixedTypes="0" containsNonDate="0" containsDate="1" containsString="0" minDate="2022-06-11T00:00:00" maxDate="2033-01-01T00:00:00"/>
    </cacheField>
    <cacheField name="Puntos de Conexión" numFmtId="0">
      <sharedItems containsBlank="1"/>
    </cacheField>
    <cacheField name="Área operativa" numFmtId="0">
      <sharedItems/>
    </cacheField>
    <cacheField name="Sub Área operativa" numFmtId="0">
      <sharedItems/>
    </cacheField>
    <cacheField name="Sistema de transporte" numFmtId="0">
      <sharedItems/>
    </cacheField>
    <cacheField name="Estado de la Etapa" numFmtId="0">
      <sharedItems/>
    </cacheField>
    <cacheField name="Proyecto supeditado" numFmtId="0">
      <sharedItems/>
    </cacheField>
    <cacheField name="Código del proyecto al cual está supeditado" numFmtId="0">
      <sharedItems containsBlank="1"/>
    </cacheField>
    <cacheField name="Nombre del proyecto al cual está supeditado" numFmtId="0">
      <sharedItems containsBlank="1" longText="1"/>
    </cacheField>
    <cacheField name="Estado del proyecto2" numFmtId="0">
      <sharedItems/>
    </cacheField>
    <cacheField name="Mes" numFmtId="0">
      <sharedItems containsSemiMixedTypes="0" containsString="0" containsNumber="1" containsInteger="1" minValue="1" maxValue="12"/>
    </cacheField>
    <cacheField name="Año" numFmtId="0">
      <sharedItems containsSemiMixedTypes="0" containsString="0" containsNumber="1" containsInteger="1" minValue="2022" maxValue="2032" count="9">
        <n v="2026"/>
        <n v="2025"/>
        <n v="2029"/>
        <n v="2027"/>
        <n v="2028"/>
        <n v="2030"/>
        <n v="2022"/>
        <n v="2031"/>
        <n v="2032"/>
      </sharedItems>
    </cacheField>
    <cacheField name="Escenario" numFmtId="0">
      <sharedItems count="3">
        <s v="JUN 2026"/>
        <s v="N/A"/>
        <s v="DIC 2026"/>
      </sharedItems>
    </cacheField>
    <cacheField name="Ponderado" numFmtId="0">
      <sharedItems count="3">
        <s v="MEDIO"/>
        <s v="BAJO"/>
        <s v="ALTO"/>
      </sharedItems>
    </cacheField>
    <cacheField name="com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1">
  <r>
    <s v="Si"/>
    <n v="37"/>
    <x v="0"/>
    <s v="PROG00107"/>
    <s v="Prosperidad"/>
    <s v="Etapa 1"/>
    <s v="LA PROSPERIDAD SOLAR S.A.S."/>
    <x v="0"/>
    <n v="19.5"/>
    <d v="2026-06-20T00:00:00"/>
    <s v="Salamina 34.5 kV"/>
    <s v="Caribe"/>
    <s v="Atlantico"/>
    <s v="SDL"/>
    <s v="En trámite"/>
    <s v="No"/>
    <s v=""/>
    <s v=""/>
    <s v="En trámite"/>
    <n v="6"/>
    <x v="0"/>
    <x v="0"/>
    <x v="0"/>
    <b v="1"/>
  </r>
  <r>
    <s v="Si"/>
    <n v="76"/>
    <x v="1"/>
    <s v="PROG00308"/>
    <s v="PCH TZ II "/>
    <s v="Etapa 1"/>
    <s v="CENTRAL HIDROELÉCTRICA TZ II S.A.S. E.S.P."/>
    <x v="1"/>
    <n v="10.5"/>
    <d v="2025-07-31T00:00:00"/>
    <s v="Tarazá 44 kV"/>
    <s v="Antioquia"/>
    <s v="Antioquia"/>
    <s v="SDL"/>
    <s v="Pruebas (Energizado)"/>
    <s v="No"/>
    <s v=""/>
    <s v=""/>
    <s v="Pruebas (Energizado)"/>
    <n v="7"/>
    <x v="1"/>
    <x v="0"/>
    <x v="1"/>
    <b v="1"/>
  </r>
  <r>
    <s v="No"/>
    <n v="0"/>
    <x v="0"/>
    <s v="PROG00334"/>
    <s v="Central Hidroeléctrica Santo Domingo"/>
    <s v="Etapa 1"/>
    <s v="EMPRESAS PUBLICAS DE MEDELLIN E.S.P."/>
    <x v="1"/>
    <n v="56"/>
    <d v="2029-03-31T00:00:00"/>
    <s v="San Lorenzo II 110 kV"/>
    <s v="Antioquia"/>
    <s v="Antioquia"/>
    <s v="STR"/>
    <s v="En trámite"/>
    <s v="Si"/>
    <s v="PTRA06199;PTRA00324;"/>
    <s v="Corrientes 110 kV (Antes San Lorenzo II); UPME 10-2021 Subestación Corrientes 230 kV (Antes San Lorenzo);"/>
    <s v="En trámite"/>
    <n v="3"/>
    <x v="2"/>
    <x v="1"/>
    <x v="2"/>
    <b v="1"/>
  </r>
  <r>
    <s v="Si"/>
    <n v="3"/>
    <x v="0"/>
    <s v="PROG00356"/>
    <s v="Windpeshi"/>
    <s v="Etapa 2: Planta eólica 200 MW + 60 km restantes de la línea de conexión"/>
    <s v="WIND AUTOGENERACIÓN S.A.S"/>
    <x v="2"/>
    <n v="200"/>
    <d v="2026-09-30T00:00:00"/>
    <s v="Cuestecitas 220 kV"/>
    <s v="Caribe"/>
    <s v="GCM"/>
    <s v="STN"/>
    <s v="En trámite"/>
    <s v="Si"/>
    <s v="PTRA00243;"/>
    <s v="UPME 09 - 2016 S/E Cuestecitas 500 kV y LT Copey - Cuestecitas 500 kV y Copey - Fundación 220 kV;"/>
    <s v="En trámite"/>
    <n v="9"/>
    <x v="0"/>
    <x v="2"/>
    <x v="0"/>
    <b v="1"/>
  </r>
  <r>
    <s v="Si"/>
    <n v="67"/>
    <x v="1"/>
    <s v="PROG00360"/>
    <s v="Parque Eólico Guajira I 20 MW"/>
    <s v="Etapa 1"/>
    <s v="ISAGEN S.A. E.S.P."/>
    <x v="2"/>
    <n v="19.899999999999999"/>
    <d v="2027-08-31T00:00:00"/>
    <s v="Cuestecitas 110 kV"/>
    <s v="Caribe"/>
    <s v="GCM"/>
    <s v="STR"/>
    <s v="Pruebas (Energizado)"/>
    <s v="No"/>
    <s v=""/>
    <s v=""/>
    <s v="Pruebas (Energizado)"/>
    <n v="8"/>
    <x v="3"/>
    <x v="1"/>
    <x v="0"/>
    <b v="1"/>
  </r>
  <r>
    <s v="Si"/>
    <n v="71"/>
    <x v="1"/>
    <s v="PROG00361"/>
    <s v="WESP01 (Wayuu)"/>
    <s v="Etapa 1"/>
    <s v="ISAGEN S.A. E.S.P."/>
    <x v="2"/>
    <n v="12"/>
    <d v="2025-11-30T00:00:00"/>
    <s v="Cuestecitas 110 kV"/>
    <s v="Caribe"/>
    <s v="GCM"/>
    <s v="STR"/>
    <s v="Pruebas (Energizado)"/>
    <s v="No"/>
    <s v=""/>
    <s v=""/>
    <s v="Pruebas (Energizado)"/>
    <n v="11"/>
    <x v="1"/>
    <x v="0"/>
    <x v="1"/>
    <b v="1"/>
  </r>
  <r>
    <s v="No"/>
    <n v="0"/>
    <x v="0"/>
    <s v="PROG00394"/>
    <s v="PCH Conde "/>
    <s v="Etapa 1"/>
    <s v="EMPRESA DE GENERACION Y PROMOCION DE ENERGIA DE ANTIOQUIA S.A. E.S.P."/>
    <x v="1"/>
    <n v="3.52"/>
    <d v="2026-03-31T00:00:00"/>
    <s v="Valparaíso 13.2 kV"/>
    <s v="Antioquia"/>
    <s v="Antioquia"/>
    <s v="SDL"/>
    <s v="En trámite"/>
    <s v="No"/>
    <s v=""/>
    <s v=""/>
    <s v="En trámite"/>
    <n v="3"/>
    <x v="0"/>
    <x v="0"/>
    <x v="2"/>
    <b v="1"/>
  </r>
  <r>
    <s v="No"/>
    <n v="0"/>
    <x v="0"/>
    <s v="PROG00396"/>
    <s v="JK3"/>
    <s v="Etapa 1"/>
    <s v="AES COLOMBIA &amp; CIA. S.C.A. E.S.P."/>
    <x v="2"/>
    <n v="45"/>
    <d v="2028-09-30T00:00:00"/>
    <s v="Colectora 500 kV"/>
    <s v="Caribe"/>
    <s v="GCM"/>
    <s v="STN"/>
    <s v="En trámite"/>
    <s v="Si"/>
    <s v="PTRA00325;"/>
    <s v="UPME 06 - 2017 S/E Colectora 1 500 kV, LT doble circuito Colectora - Cuestecitas 500 kV y LT Cuestecitas - La Loma 500 kV;"/>
    <s v="En trámite"/>
    <n v="9"/>
    <x v="4"/>
    <x v="1"/>
    <x v="2"/>
    <b v="1"/>
  </r>
  <r>
    <s v="No"/>
    <n v="0"/>
    <x v="0"/>
    <s v="PROG00397"/>
    <s v="Parque Eólico Tumawind"/>
    <s v="Etapa 1"/>
    <s v="ENEL COLOMBIA SA ESP"/>
    <x v="2"/>
    <n v="200"/>
    <d v="2026-12-31T00:00:00"/>
    <s v="Colectora 1 500 kV"/>
    <s v="Caribe"/>
    <s v="GCM"/>
    <s v="STN"/>
    <s v="En trámite"/>
    <s v="Si"/>
    <s v="PTRA00325;"/>
    <s v="UPME 06 - 2017 S/E Colectora 1 500 kV, LT doble circuito Colectora - Cuestecitas 500 kV y LT Cuestecitas - La Loma 500 kV;"/>
    <s v="En trámite"/>
    <n v="12"/>
    <x v="0"/>
    <x v="2"/>
    <x v="2"/>
    <b v="1"/>
  </r>
  <r>
    <s v="No"/>
    <n v="0"/>
    <x v="0"/>
    <s v="PROG00398"/>
    <s v="E0200i (Ipapure) "/>
    <s v="Etapa 1"/>
    <s v="EMPRESAS PUBLICAS DE MEDELLIN E.S.P."/>
    <x v="2"/>
    <n v="201"/>
    <d v="2030-01-15T00:00:00"/>
    <s v="Colectora 500 kV"/>
    <s v="Caribe"/>
    <s v="GCM"/>
    <s v="STN"/>
    <s v="En trámite"/>
    <s v="Si"/>
    <s v="PTRA00325;"/>
    <s v="UPME 06 - 2017 S/E Colectora 1 500 kV, LT doble circuito Colectora - Cuestecitas 500 kV y LT Cuestecitas - La Loma 500 kV;"/>
    <s v="En trámite"/>
    <n v="1"/>
    <x v="5"/>
    <x v="1"/>
    <x v="2"/>
    <b v="1"/>
  </r>
  <r>
    <s v="No"/>
    <n v="0"/>
    <x v="0"/>
    <s v="PROG00399"/>
    <s v="JK2"/>
    <s v="Etapa 1"/>
    <s v="AES COLOMBIA &amp; CIA. S.C.A. E.S.P."/>
    <x v="2"/>
    <n v="79"/>
    <d v="2028-03-31T00:00:00"/>
    <s v="Colectora 1 500 kV"/>
    <s v="Caribe"/>
    <s v="GCM"/>
    <s v="STN"/>
    <s v="En trámite"/>
    <s v="Si"/>
    <s v="PTRA00325;"/>
    <s v="UPME 06 - 2017 S/E Colectora 1 500 kV, LT doble circuito Colectora - Cuestecitas 500 kV y LT Cuestecitas - La Loma 500 kV;"/>
    <s v="En trámite"/>
    <n v="3"/>
    <x v="4"/>
    <x v="1"/>
    <x v="2"/>
    <b v="1"/>
  </r>
  <r>
    <s v="No"/>
    <n v="0"/>
    <x v="0"/>
    <s v="PROG00400"/>
    <s v="Parque Eólico Chemesky"/>
    <s v="Etapa 1"/>
    <s v="ENEL COLOMBIA SA ESP"/>
    <x v="2"/>
    <n v="100"/>
    <d v="2026-12-31T00:00:00"/>
    <s v="Colectora 1 500 kV"/>
    <s v="Caribe"/>
    <s v="GCM"/>
    <s v="STN"/>
    <s v="En trámite"/>
    <s v="Si"/>
    <s v="PTRA00325;"/>
    <s v="UPME 06 - 2017 S/E Colectora 1 500 kV, LT doble circuito Colectora - Cuestecitas 500 kV y LT Cuestecitas - La Loma 500 kV;"/>
    <s v="En trámite"/>
    <n v="12"/>
    <x v="0"/>
    <x v="2"/>
    <x v="2"/>
    <b v="1"/>
  </r>
  <r>
    <s v="No"/>
    <n v="0"/>
    <x v="0"/>
    <s v="PROG00401"/>
    <s v="JK1"/>
    <s v="Etapa 1"/>
    <s v="AES COLOMBIA &amp; CIA. S.C.A. E.S.P."/>
    <x v="2"/>
    <n v="180"/>
    <d v="2028-04-07T00:00:00"/>
    <s v="Colectora 1 500 kV"/>
    <s v="Caribe"/>
    <s v="GCM"/>
    <s v="STN"/>
    <s v="En trámite"/>
    <s v="Si"/>
    <s v="PTRA00325;"/>
    <s v="UPME 06 - 2017 S/E Colectora 1 500 kV, LT doble circuito Colectora - Cuestecitas 500 kV y LT Cuestecitas - La Loma 500 kV;"/>
    <s v="En trámite"/>
    <n v="4"/>
    <x v="4"/>
    <x v="1"/>
    <x v="2"/>
    <b v="1"/>
  </r>
  <r>
    <s v="No"/>
    <n v="0"/>
    <x v="0"/>
    <s v="PROG00402"/>
    <s v="JK4"/>
    <s v="Etapa 1"/>
    <s v="AES COLOMBIA &amp; CIA. S.C.A. E.S.P."/>
    <x v="2"/>
    <n v="245"/>
    <d v="2028-06-30T00:00:00"/>
    <s v="Colectora 500 kV"/>
    <s v="Caribe"/>
    <s v="GCM"/>
    <s v="STN"/>
    <s v="En trámite"/>
    <s v="Si"/>
    <s v="PTRA00325;"/>
    <s v="UPME 06 - 2017 S/E Colectora 1 500 kV, LT doble circuito Colectora - Cuestecitas 500 kV y LT Cuestecitas - La Loma 500 kV;"/>
    <s v="En trámite"/>
    <n v="6"/>
    <x v="4"/>
    <x v="1"/>
    <x v="2"/>
    <b v="1"/>
  </r>
  <r>
    <s v="No"/>
    <n v="0"/>
    <x v="0"/>
    <s v="PROG00403"/>
    <s v="Aures Alto"/>
    <s v="Etapa 1"/>
    <s v="HIDROELÉCTRICA RÍO AURES S.A. E.S.P."/>
    <x v="1"/>
    <n v="19.899999999999999"/>
    <d v="2028-10-31T00:00:00"/>
    <s v="Sonsón 110 kV"/>
    <s v="Antioquia"/>
    <s v="Antioquia"/>
    <s v="STR"/>
    <s v="En trámite"/>
    <s v="Si"/>
    <s v="PTRA00324;"/>
    <s v=" UPME 10-2021 Subestación Corrientes 230 kV (Antes San Lorenzo);"/>
    <s v="En trámite"/>
    <n v="10"/>
    <x v="4"/>
    <x v="1"/>
    <x v="2"/>
    <b v="1"/>
  </r>
  <r>
    <s v="No"/>
    <n v="0"/>
    <x v="0"/>
    <s v="PROG00441"/>
    <s v="La Iguana "/>
    <s v="Etapa 1"/>
    <s v="COLOMBIA ENERGY CLIMATE CORPORATION S.A.S."/>
    <x v="0"/>
    <n v="19.5"/>
    <d v="2026-10-31T00:00:00"/>
    <s v="Gambote 66 kV"/>
    <s v="Caribe"/>
    <s v="Bolivar"/>
    <s v="STR"/>
    <s v="En trámite"/>
    <s v="No"/>
    <s v=""/>
    <s v=""/>
    <s v="En trámite"/>
    <n v="10"/>
    <x v="0"/>
    <x v="2"/>
    <x v="2"/>
    <b v="1"/>
  </r>
  <r>
    <s v="Si"/>
    <n v="7"/>
    <x v="1"/>
    <s v="PROG00443"/>
    <s v="Bosques Solares de los Llanos 1 "/>
    <s v="Etapa 1"/>
    <s v="ISAGEN S.A. E.S.P."/>
    <x v="0"/>
    <n v="19.899999999999999"/>
    <d v="2025-12-31T00:00:00"/>
    <s v="Puerto Gaitán 34.5 kV"/>
    <s v="Oriental"/>
    <s v="Meta"/>
    <s v="SDL"/>
    <s v="Pruebas (Energizado)"/>
    <s v="No"/>
    <s v=""/>
    <s v=""/>
    <s v="Pruebas (Energizado)"/>
    <n v="12"/>
    <x v="1"/>
    <x v="0"/>
    <x v="2"/>
    <b v="1"/>
  </r>
  <r>
    <s v="Si"/>
    <n v="35"/>
    <x v="1"/>
    <s v="PROG00444"/>
    <s v="Bosques Solares de los Llanos 2"/>
    <s v="Etapa 1"/>
    <s v="ISAGEN S.A. E.S.P."/>
    <x v="0"/>
    <n v="19.899999999999999"/>
    <d v="2025-12-31T00:00:00"/>
    <s v="Puerto Gaitán 34.5 kV"/>
    <s v="Oriental"/>
    <s v="Meta"/>
    <s v="SDL"/>
    <s v="Pruebas (Energizado)"/>
    <s v="No"/>
    <s v=""/>
    <s v=""/>
    <s v="Pruebas (Energizado)"/>
    <n v="12"/>
    <x v="1"/>
    <x v="0"/>
    <x v="2"/>
    <b v="1"/>
  </r>
  <r>
    <s v="Si"/>
    <n v="71"/>
    <x v="1"/>
    <s v="PROG00448"/>
    <s v="Sincé"/>
    <s v="Etapa 1"/>
    <s v="CELSIA COLOMBIA S.A. E.S.P."/>
    <x v="0"/>
    <n v="18.5"/>
    <d v="2026-12-31T00:00:00"/>
    <s v="Sincé 34.5 kV"/>
    <s v="Caribe"/>
    <s v="Cordoba_Sucre"/>
    <s v="SDL"/>
    <s v="Pruebas (Energizado)"/>
    <s v="No"/>
    <s v=""/>
    <s v=""/>
    <s v="Pruebas (Energizado)"/>
    <n v="12"/>
    <x v="0"/>
    <x v="2"/>
    <x v="1"/>
    <b v="1"/>
  </r>
  <r>
    <s v="Si"/>
    <n v="68"/>
    <x v="1"/>
    <s v="PROG00458"/>
    <s v="Solar La Sierpe "/>
    <s v="Etapa 1"/>
    <s v="ATLÁNTICA COLOMBIA S.A.S. E.S.P."/>
    <x v="0"/>
    <n v="19.899999999999999"/>
    <d v="2026-12-31T00:00:00"/>
    <s v="La Mojana 34.5 kV"/>
    <s v="Caribe"/>
    <s v="Cordoba_Sucre"/>
    <s v="SDL"/>
    <s v="Pruebas (Energizado)"/>
    <s v="No"/>
    <s v=""/>
    <s v=""/>
    <s v="Pruebas (Energizado)"/>
    <n v="12"/>
    <x v="0"/>
    <x v="2"/>
    <x v="0"/>
    <b v="1"/>
  </r>
  <r>
    <s v="No"/>
    <n v="0"/>
    <x v="0"/>
    <s v="PROG00462"/>
    <s v="Planta Solar Fotovoltaica El Guayacán 8 MW"/>
    <s v="Etapa 1"/>
    <s v="EL GUAYACÁN SOLAR S.A.S."/>
    <x v="0"/>
    <n v="8"/>
    <d v="2026-03-31T00:00:00"/>
    <s v="Corozal 34.5 kV"/>
    <s v="Caribe"/>
    <s v="Cordoba_Sucre"/>
    <s v="SDL"/>
    <s v="En trámite"/>
    <s v="No"/>
    <s v=""/>
    <s v=""/>
    <s v="En trámite"/>
    <n v="3"/>
    <x v="0"/>
    <x v="0"/>
    <x v="2"/>
    <b v="1"/>
  </r>
  <r>
    <s v="Si"/>
    <n v="18"/>
    <x v="0"/>
    <s v="PROG00468"/>
    <s v="Parque Solar La Ceiba"/>
    <s v="Etapa 1"/>
    <s v="LA CEIBA SOLAR S.A.S."/>
    <x v="0"/>
    <n v="8"/>
    <d v="2026-08-30T00:00:00"/>
    <s v="San Onofre 34.5 kV"/>
    <s v="Caribe"/>
    <s v="Cordoba_Sucre"/>
    <s v="SDL"/>
    <s v="En trámite"/>
    <s v="No"/>
    <s v=""/>
    <s v=""/>
    <s v="En trámite"/>
    <n v="8"/>
    <x v="0"/>
    <x v="2"/>
    <x v="0"/>
    <b v="1"/>
  </r>
  <r>
    <s v="Si"/>
    <n v="14"/>
    <x v="1"/>
    <s v="PROG00470"/>
    <s v="Bayunca 1 "/>
    <s v="Etapa 1"/>
    <s v="EGAL S.A.S"/>
    <x v="0"/>
    <n v="3"/>
    <d v="2025-12-31T00:00:00"/>
    <s v="Bayunca 34.5 kV"/>
    <s v="Caribe"/>
    <s v="Bolivar"/>
    <s v="SDL"/>
    <s v="Pruebas (Energizado)"/>
    <s v="No"/>
    <s v=""/>
    <s v=""/>
    <s v="Pruebas (Energizado)"/>
    <n v="12"/>
    <x v="1"/>
    <x v="0"/>
    <x v="2"/>
    <b v="1"/>
  </r>
  <r>
    <s v="No"/>
    <n v="0"/>
    <x v="0"/>
    <s v="PROG00486"/>
    <s v="Parque Eólico Camelias"/>
    <s v="Etapa 1: No considerar en los horizontes de análisis"/>
    <s v="CELSIA COLOMBIA S.A. E.S.P."/>
    <x v="2"/>
    <n v="250"/>
    <d v="2027-12-10T00:00:00"/>
    <s v="Cuestecitas 500 kV"/>
    <s v="Caribe"/>
    <s v="GCM"/>
    <s v="STN"/>
    <s v="En trámite"/>
    <s v="Si"/>
    <s v="PTRA00924;PTRA00482;PTRA00243;"/>
    <s v="UPME 04-2019 LT La Loma - Sogamoso 500 kV;Segundo circuito Cuestecitas - La Loma 500 kV;UPME 09 - 2016 S/E Cuestecitas 500 kV y LT Copey - Cuestecitas 500 kV y Copey - Fundación 220 kV;"/>
    <s v="En trámite"/>
    <n v="12"/>
    <x v="3"/>
    <x v="1"/>
    <x v="2"/>
    <b v="1"/>
  </r>
  <r>
    <s v="No"/>
    <n v="0"/>
    <x v="0"/>
    <s v="PROG00489"/>
    <s v="Pétalo del Cesar I de 9,9 MW"/>
    <s v="Etapa 1"/>
    <s v="BCCY CORDOBA S.A.S. E.S.P."/>
    <x v="0"/>
    <n v="9.9"/>
    <d v="2026-06-24T00:00:00"/>
    <s v="Chiriguaná 13.8 kV."/>
    <s v="Caribe"/>
    <s v="GCM"/>
    <s v="SDL"/>
    <s v="En trámite"/>
    <s v="Si"/>
    <s v="PTRA00203;"/>
    <s v="UPME STR 13-2015 Proyecto La Loma 110 kV;"/>
    <s v="En trámite"/>
    <n v="6"/>
    <x v="0"/>
    <x v="0"/>
    <x v="2"/>
    <b v="1"/>
  </r>
  <r>
    <s v="No"/>
    <n v="0"/>
    <x v="0"/>
    <s v="PROG00499"/>
    <s v="Parque Solar Fotovoltaico Wimke "/>
    <s v="Etapa 1"/>
    <s v="PARQUE SOLAR FOTOVOLTAICO WIMKE S.A.S."/>
    <x v="0"/>
    <n v="76"/>
    <d v="2026-12-31T00:00:00"/>
    <s v="San Juan 220 kV"/>
    <s v="Caribe"/>
    <s v="GCM"/>
    <s v="STN"/>
    <s v="En trámite"/>
    <s v="Si"/>
    <s v="PTRA00924;PTRA05302;PTRA00482;PTRA00319;"/>
    <s v="UPME 04-2019 LT La Loma - Sogamoso 500 kV;Subestación Nueva San Juan y obras asociadas 110 kV;Segundo circuito Cuestecitas - La Loma 500 kV;UPME 04 - 2018 S/E San Juan 220 kV;"/>
    <s v="En trámite"/>
    <n v="12"/>
    <x v="0"/>
    <x v="2"/>
    <x v="2"/>
    <b v="1"/>
  </r>
  <r>
    <s v="No"/>
    <n v="0"/>
    <x v="0"/>
    <s v="PROG00507"/>
    <s v="Parque Solar Los Morrosquillos I "/>
    <s v="Etapa 1"/>
    <s v="LOS MORROSQUILLOS SOLAR S.A.S."/>
    <x v="0"/>
    <n v="19.5"/>
    <d v="2026-08-31T00:00:00"/>
    <s v="Toluviejo 110 kV"/>
    <s v="Caribe"/>
    <s v="Cordoba_Sucre"/>
    <s v="STR"/>
    <s v="En trámite"/>
    <s v="No"/>
    <s v=""/>
    <s v=""/>
    <s v="En trámite"/>
    <n v="8"/>
    <x v="0"/>
    <x v="2"/>
    <x v="2"/>
    <b v="1"/>
  </r>
  <r>
    <s v="No"/>
    <n v="0"/>
    <x v="0"/>
    <s v="PROG00508"/>
    <s v="Parque Solar Los Morrosquillos II "/>
    <s v="Etapa 1"/>
    <s v="LOS MORROSQUILLOS SOLAR S.A.S."/>
    <x v="0"/>
    <n v="19.5"/>
    <d v="2026-08-31T00:00:00"/>
    <s v="Toluviejo 110 kV"/>
    <s v="Caribe"/>
    <s v="Cordoba_Sucre"/>
    <s v="STR"/>
    <s v="En trámite"/>
    <s v="No"/>
    <s v=""/>
    <s v=""/>
    <s v="En trámite"/>
    <n v="8"/>
    <x v="0"/>
    <x v="2"/>
    <x v="2"/>
    <b v="1"/>
  </r>
  <r>
    <s v="No"/>
    <n v="0"/>
    <x v="0"/>
    <s v="PROG00509"/>
    <s v="Parque Solar La Cayena 19.9 MW"/>
    <s v="Etapa 1"/>
    <s v="LA CAYENA SOLAR S.A.S."/>
    <x v="0"/>
    <n v="19.899999999999999"/>
    <d v="2025-12-31T00:00:00"/>
    <s v="Sincé 110 kV"/>
    <s v="Caribe"/>
    <s v="Cordoba_Sucre"/>
    <s v="STR"/>
    <s v="En trámite"/>
    <s v="No"/>
    <s v=""/>
    <s v=""/>
    <s v="En trámite"/>
    <n v="12"/>
    <x v="1"/>
    <x v="0"/>
    <x v="2"/>
    <b v="1"/>
  </r>
  <r>
    <s v="Si"/>
    <n v="68"/>
    <x v="1"/>
    <s v="PROG00515"/>
    <s v="Parque Solar Zambrano II de 15.5 MW"/>
    <s v="Etapa 1"/>
    <s v="COLOMENER IV S.A.S E.S.P."/>
    <x v="0"/>
    <n v="15.5"/>
    <d v="2025-12-31T00:00:00"/>
    <s v="Zambrano 13.8 kV"/>
    <s v="Caribe"/>
    <s v="Cordoba_Sucre"/>
    <s v="SDL"/>
    <s v="Pruebas (Energizado)"/>
    <s v="No"/>
    <s v=""/>
    <s v=""/>
    <s v="Pruebas (Energizado)"/>
    <n v="12"/>
    <x v="1"/>
    <x v="0"/>
    <x v="0"/>
    <b v="1"/>
  </r>
  <r>
    <s v="No"/>
    <n v="0"/>
    <x v="0"/>
    <s v="PROG00519"/>
    <s v="Parque Solar Fotovoltaico La Filigrana"/>
    <s v="Etapa 1"/>
    <s v="LA FILIGRANA SOLAR S.A.S."/>
    <x v="0"/>
    <n v="9.9"/>
    <d v="2025-12-31T00:00:00"/>
    <s v="Mompox 34.5 kV"/>
    <s v="Caribe"/>
    <s v="Cordoba_Sucre"/>
    <s v="SDL"/>
    <s v="En trámite"/>
    <s v="No"/>
    <s v=""/>
    <s v=""/>
    <s v="En trámite"/>
    <n v="12"/>
    <x v="1"/>
    <x v="0"/>
    <x v="2"/>
    <b v="1"/>
  </r>
  <r>
    <s v="Si"/>
    <n v="59"/>
    <x v="1"/>
    <s v="PROG00525"/>
    <s v="Atlántico Photovoltaic 199,5 MW"/>
    <s v="Etapa 1"/>
    <s v="ATLÁNTICO PHOTOVOLTAIC S.A.S ESP"/>
    <x v="0"/>
    <n v="180"/>
    <d v="2026-08-30T00:00:00"/>
    <s v="Sabanalarga 500 kV"/>
    <s v="Caribe"/>
    <s v="Atlantico"/>
    <s v="STN"/>
    <s v="Pruebas (Energizado)"/>
    <s v="No"/>
    <s v=""/>
    <s v=""/>
    <s v="Pruebas (Energizado)"/>
    <n v="8"/>
    <x v="0"/>
    <x v="2"/>
    <x v="0"/>
    <b v="1"/>
  </r>
  <r>
    <s v="No"/>
    <n v="0"/>
    <x v="0"/>
    <s v="PROG00531"/>
    <s v="Parque Solar El Campano"/>
    <s v="Etapa 1"/>
    <s v="PATRIMONIO AUTÓNOMO ATLAS E ISAGEN 2 PA A+1 2"/>
    <x v="0"/>
    <n v="99.9"/>
    <d v="2028-01-01T00:00:00"/>
    <s v="Chinú 220 kV"/>
    <s v="Caribe"/>
    <s v="Cordoba_Sucre"/>
    <s v="STN"/>
    <s v="En trámite"/>
    <s v="Si"/>
    <s v="PTRA09550;"/>
    <s v="Ampliación Chinú 220 kV;"/>
    <s v="En trámite"/>
    <n v="1"/>
    <x v="4"/>
    <x v="1"/>
    <x v="2"/>
    <b v="1"/>
  </r>
  <r>
    <s v="No"/>
    <n v="0"/>
    <x v="0"/>
    <s v="PROG00537"/>
    <s v="Acacias 2"/>
    <s v="Etapa 1: No considerar en los horizontes de análisis"/>
    <s v="CELSIA COLOMBIA S.A. E.S.P."/>
    <x v="2"/>
    <n v="80"/>
    <d v="2027-06-20T00:00:00"/>
    <s v="Cuestecitas 110 kV"/>
    <s v="Caribe"/>
    <s v="GCM"/>
    <s v="STR"/>
    <s v="En trámite"/>
    <s v="Si"/>
    <s v="PTRA00243;"/>
    <s v="UPME 09 - 2016 S/E Cuestecitas 500 kV y LT Copey - Cuestecitas 500 kV y Copey - Fundación 220 kV;"/>
    <s v="En trámite"/>
    <n v="6"/>
    <x v="3"/>
    <x v="1"/>
    <x v="2"/>
    <b v="1"/>
  </r>
  <r>
    <s v="No"/>
    <n v="0"/>
    <x v="0"/>
    <s v="PROG00539"/>
    <s v="Proyecto de Generación de Energía Solar Fotovoltaica Yariguíes 200 MW"/>
    <s v="Etapa 1"/>
    <s v="YARIGUIES SOLAR S.A.S. E.S.P."/>
    <x v="0"/>
    <n v="200"/>
    <d v="2028-12-31T00:00:00"/>
    <s v="Sogamoso 220 kV"/>
    <s v="Nordeste"/>
    <s v="Santander"/>
    <s v="STN"/>
    <s v="En trámite"/>
    <s v="No"/>
    <s v=""/>
    <s v=""/>
    <s v="En trámite"/>
    <n v="12"/>
    <x v="4"/>
    <x v="1"/>
    <x v="2"/>
    <b v="1"/>
  </r>
  <r>
    <s v="No"/>
    <n v="0"/>
    <x v="0"/>
    <s v="PROG00540"/>
    <s v="Proyecto Planta Fotovoltaica Andes Solares 85 MW"/>
    <s v="Etapa 1"/>
    <s v="ANDES SOLARES S.A.S."/>
    <x v="0"/>
    <n v="85"/>
    <d v="2028-07-31T00:00:00"/>
    <s v="Sogamoso 220 kV"/>
    <s v="Nordeste"/>
    <s v="Santander"/>
    <s v="STN"/>
    <s v="En trámite"/>
    <s v="No"/>
    <s v=""/>
    <s v=""/>
    <s v="En trámite"/>
    <n v="7"/>
    <x v="4"/>
    <x v="1"/>
    <x v="2"/>
    <b v="1"/>
  </r>
  <r>
    <s v="No"/>
    <n v="0"/>
    <x v="0"/>
    <s v="PROG00543"/>
    <s v="Parque Eólico Alpha de 212 MW"/>
    <s v="Etapa 1"/>
    <s v="VIENTOS DEL NORTE S.A.S. E.S.P. EN LIQUIDACIÓN"/>
    <x v="2"/>
    <n v="212"/>
    <d v="2026-11-30T00:00:00"/>
    <s v="Cuestecitas 500 kV"/>
    <s v="Caribe"/>
    <s v="GCM"/>
    <s v="STN"/>
    <s v="En trámite"/>
    <s v="Si"/>
    <s v="PTRA00636;PTRA00779;PTRA00243;"/>
    <s v="UPME 10-2019 Línea Bonda (Termocol) - Río Córdoba 230 kV;Segundo circuito Copey - Cuestecitas 500 kV;UPME 09 - 2016 S/E Cuestecitas 500 kV y LT Copey - Cuestecitas 500 kV y Copey - Fundación 220 kV;"/>
    <s v="En trámite"/>
    <n v="11"/>
    <x v="0"/>
    <x v="2"/>
    <x v="2"/>
    <b v="1"/>
  </r>
  <r>
    <s v="No"/>
    <n v="0"/>
    <x v="0"/>
    <s v="PROG00547"/>
    <s v="Penderisco I"/>
    <s v="Etapa 1"/>
    <s v="CENTRAL HIDROELECTRICA PENDERISCO I SAS ESP"/>
    <x v="1"/>
    <n v="20"/>
    <d v="2026-12-31T00:00:00"/>
    <s v="Caicedo 44 kV"/>
    <s v="Antioquia"/>
    <s v="Antioquia"/>
    <s v="SDL"/>
    <s v="En trámite"/>
    <s v="Si"/>
    <s v=""/>
    <s v=""/>
    <s v="En trámite"/>
    <n v="12"/>
    <x v="0"/>
    <x v="2"/>
    <x v="2"/>
    <b v="1"/>
  </r>
  <r>
    <s v="Si"/>
    <n v="66"/>
    <x v="1"/>
    <s v="PROG00549"/>
    <s v="El Tamarindo I"/>
    <s v="Etapa 1"/>
    <s v="EL TAMARINDO SOLAR S.A.S. E.S.P."/>
    <x v="0"/>
    <n v="9.9"/>
    <d v="2026-06-30T00:00:00"/>
    <s v="Magangué 13.8 kV"/>
    <s v="Caribe"/>
    <s v="Cordoba_Sucre"/>
    <s v="SDL"/>
    <s v="Pruebas (Energizado)"/>
    <s v="No"/>
    <s v=""/>
    <s v=""/>
    <s v="Pruebas (Energizado)"/>
    <n v="6"/>
    <x v="0"/>
    <x v="0"/>
    <x v="0"/>
    <b v="1"/>
  </r>
  <r>
    <s v="Si"/>
    <n v="66"/>
    <x v="1"/>
    <s v="PROG00550"/>
    <s v="El Tamarindo II"/>
    <s v="Etapa 1"/>
    <s v="EL TAMARINDO SOLAR S.A.S. E.S.P."/>
    <x v="0"/>
    <n v="9.9"/>
    <d v="2026-06-30T00:00:00"/>
    <s v="Magangué 13.8 kV"/>
    <s v="Caribe"/>
    <s v="Cordoba_Sucre"/>
    <s v="SDL"/>
    <s v="Pruebas (Energizado)"/>
    <s v="No"/>
    <s v=""/>
    <s v=""/>
    <s v="Pruebas (Energizado)"/>
    <n v="6"/>
    <x v="0"/>
    <x v="0"/>
    <x v="0"/>
    <b v="1"/>
  </r>
  <r>
    <s v="Si"/>
    <n v="27"/>
    <x v="1"/>
    <s v="PROG00553"/>
    <s v="Celsia Solar Espinal"/>
    <s v="Etapa 1"/>
    <s v="CELSIA COLOMBIA S.A. E.S.P."/>
    <x v="0"/>
    <n v="9.9"/>
    <d v="2025-12-31T00:00:00"/>
    <s v="Espinal 34.5 kV"/>
    <s v="Suroccidental"/>
    <s v="Huila-Tolima"/>
    <s v="SDL"/>
    <s v="Pruebas (Energizado)"/>
    <s v="No"/>
    <s v=""/>
    <s v=""/>
    <s v="Pruebas (Energizado)"/>
    <n v="12"/>
    <x v="1"/>
    <x v="0"/>
    <x v="2"/>
    <b v="1"/>
  </r>
  <r>
    <s v="Si"/>
    <n v="67"/>
    <x v="1"/>
    <s v="PROG00555"/>
    <s v="Pétalo del Córdoba II"/>
    <s v="Etapa 1"/>
    <s v="BCCY CORDOBA S.A.S. E.S.P."/>
    <x v="0"/>
    <n v="9.9"/>
    <d v="2025-12-31T00:00:00"/>
    <s v="Chinú Planta 34.5 kV"/>
    <s v="Caribe"/>
    <s v="Cordoba_Sucre"/>
    <s v="SDL"/>
    <s v="Pruebas (Energizado)"/>
    <s v="No"/>
    <s v=""/>
    <s v=""/>
    <s v="Pruebas (Energizado)"/>
    <n v="12"/>
    <x v="1"/>
    <x v="0"/>
    <x v="0"/>
    <b v="1"/>
  </r>
  <r>
    <s v="Si"/>
    <n v="68"/>
    <x v="1"/>
    <s v="PROG00556"/>
    <s v="Parque Solar Caimán Cienaguero de 9,9 MW"/>
    <s v="Etapa 1"/>
    <s v="GREENYELLOW COMERCIALIZADORA S.A.S. E.S.P."/>
    <x v="0"/>
    <n v="9"/>
    <d v="2025-12-31T00:00:00"/>
    <s v="Río Córdoba 13.8 kV"/>
    <s v="Caribe"/>
    <s v="GCM"/>
    <s v="SDL"/>
    <s v="Pruebas (Energizado)"/>
    <s v="No"/>
    <s v=""/>
    <s v=""/>
    <s v="Pruebas (Energizado)"/>
    <n v="12"/>
    <x v="1"/>
    <x v="0"/>
    <x v="0"/>
    <b v="1"/>
  </r>
  <r>
    <s v="No"/>
    <n v="0"/>
    <x v="0"/>
    <s v="PROG00561"/>
    <s v="Planta Solar Los Colorados III de 9.9 MW"/>
    <s v="Etapa 1"/>
    <s v="LOS COLORADOS SOLAR S.A.S."/>
    <x v="0"/>
    <n v="9.9"/>
    <d v="2027-12-30T00:00:00"/>
    <s v="El Carmen 13.8 kV"/>
    <s v="Caribe"/>
    <s v="Cordoba_Sucre"/>
    <s v="SDL"/>
    <s v="En trámite"/>
    <s v="No"/>
    <s v=""/>
    <s v=""/>
    <s v="En trámite"/>
    <n v="12"/>
    <x v="3"/>
    <x v="1"/>
    <x v="2"/>
    <b v="1"/>
  </r>
  <r>
    <s v="Si"/>
    <n v="53"/>
    <x v="1"/>
    <s v="PROG00567"/>
    <s v="Granja Solar Belmonte"/>
    <s v="Etapa 1"/>
    <s v="EMPRESA DE ENERGIA DE PEREIRA S.A. E.S.P."/>
    <x v="0"/>
    <n v="4.99"/>
    <d v="2025-12-31T00:00:00"/>
    <s v="Dosquebradas 13.2 kV"/>
    <s v="Suroccidental"/>
    <s v="CQR"/>
    <s v="SDL"/>
    <s v="Pruebas (Energizado)"/>
    <s v="No"/>
    <s v=""/>
    <s v=""/>
    <s v="Pruebas (Energizado)"/>
    <n v="12"/>
    <x v="1"/>
    <x v="0"/>
    <x v="0"/>
    <b v="1"/>
  </r>
  <r>
    <s v="Si"/>
    <n v="63"/>
    <x v="1"/>
    <s v="PROG00575"/>
    <s v="Parque Solar Puerta de Oro"/>
    <s v="Etapa 1"/>
    <s v="PARQUE SOLAR PUERTA DE ORO S.A.S. E.S.P."/>
    <x v="0"/>
    <n v="300"/>
    <d v="2027-01-01T00:00:00"/>
    <s v="San Felipe 230 kV"/>
    <s v="Suroccidental"/>
    <s v="CQR"/>
    <s v="STN"/>
    <s v="Pruebas (Energizado)"/>
    <s v="No"/>
    <s v=""/>
    <s v=""/>
    <s v="Pruebas (Energizado)"/>
    <n v="1"/>
    <x v="3"/>
    <x v="1"/>
    <x v="0"/>
    <b v="1"/>
  </r>
  <r>
    <s v="Si"/>
    <n v="65"/>
    <x v="1"/>
    <s v="PROG00579"/>
    <s v="GY Solar Aurora"/>
    <s v="Etapa 1"/>
    <s v="GREENYELLOW COMERCIALIZADORA S.A.S. E.S.P."/>
    <x v="0"/>
    <n v="9.9"/>
    <d v="2025-12-31T00:00:00"/>
    <s v="Planeta Rica 13.8 kV"/>
    <s v="Caribe"/>
    <s v="Cordoba_Sucre"/>
    <s v="SDL"/>
    <s v="Pruebas (Energizado)"/>
    <s v="No"/>
    <s v=""/>
    <s v=""/>
    <s v="Pruebas (Energizado)"/>
    <n v="12"/>
    <x v="1"/>
    <x v="0"/>
    <x v="0"/>
    <b v="1"/>
  </r>
  <r>
    <s v="No"/>
    <n v="0"/>
    <x v="0"/>
    <s v="PROG00583"/>
    <s v="Parque de Generación Solar Fotovoltaico Oicatá 9,9 MW"/>
    <s v="Etapa 1"/>
    <s v="OICATÁ SOLAR 1 S.A.S."/>
    <x v="0"/>
    <n v="9.9"/>
    <d v="2026-01-03T00:00:00"/>
    <s v="Muiscas 34.5 kV"/>
    <s v="Nordeste"/>
    <s v="Boyaca-Casanare"/>
    <s v="SDL"/>
    <s v="En trámite"/>
    <s v="No"/>
    <s v=""/>
    <s v=""/>
    <s v="En trámite"/>
    <n v="1"/>
    <x v="0"/>
    <x v="0"/>
    <x v="2"/>
    <b v="1"/>
  </r>
  <r>
    <s v="Si"/>
    <n v="74"/>
    <x v="1"/>
    <s v="PROG00586"/>
    <s v="Flandes"/>
    <s v="Etapa 1"/>
    <s v="CELSIA COLOMBIA S.A. E.S.P."/>
    <x v="0"/>
    <n v="19.899999999999999"/>
    <d v="2025-12-31T00:00:00"/>
    <s v="Flandes 34.5 kV"/>
    <s v="Suroccidental"/>
    <s v="Huila-Tolima"/>
    <s v="SDL"/>
    <s v="Pruebas (Energizado)"/>
    <s v="No"/>
    <s v=""/>
    <s v=""/>
    <s v="Pruebas (Energizado)"/>
    <n v="12"/>
    <x v="1"/>
    <x v="0"/>
    <x v="1"/>
    <b v="1"/>
  </r>
  <r>
    <s v="Si"/>
    <n v="66"/>
    <x v="1"/>
    <s v="PROG00587"/>
    <s v="Lanceros"/>
    <s v="Etapa 1"/>
    <s v="CELSIA COLOMBIA S.A. E.S.P."/>
    <x v="0"/>
    <n v="9.1"/>
    <d v="2026-01-31T00:00:00"/>
    <s v="Lanceros 34.5 kV "/>
    <s v="Suroccidental"/>
    <s v="Huila-Tolima"/>
    <s v="SDL"/>
    <s v="Pruebas (Energizado)"/>
    <s v="No"/>
    <s v=""/>
    <s v=""/>
    <s v="Pruebas (Energizado)"/>
    <n v="1"/>
    <x v="0"/>
    <x v="0"/>
    <x v="0"/>
    <b v="1"/>
  </r>
  <r>
    <s v="Si"/>
    <n v="71"/>
    <x v="1"/>
    <s v="PROG00588"/>
    <s v="Granja Solar San Felipe"/>
    <s v="Etapa 1"/>
    <s v="CELSIA COLOMBIA S.A. E.S.P."/>
    <x v="0"/>
    <n v="9.1"/>
    <d v="2026-01-31T00:00:00"/>
    <s v="San Felipe 34.5 kV"/>
    <s v="Suroccidental"/>
    <s v="CQR"/>
    <s v="SDL"/>
    <s v="Pruebas (Energizado)"/>
    <s v="No"/>
    <s v=""/>
    <s v=""/>
    <s v="Pruebas (Energizado)"/>
    <n v="1"/>
    <x v="0"/>
    <x v="0"/>
    <x v="1"/>
    <b v="1"/>
  </r>
  <r>
    <s v="No"/>
    <n v="0"/>
    <x v="0"/>
    <s v="PROG00594"/>
    <s v="Celsia Solar Chicamocha 4"/>
    <s v="Etapa 1"/>
    <s v="CELSIA COLOMBIA S.A. E.S.P."/>
    <x v="0"/>
    <n v="19.899999999999999"/>
    <d v="2028-06-30T00:00:00"/>
    <s v="Mesa del Sol 115 kV"/>
    <s v="Nordeste"/>
    <s v="Santander"/>
    <s v="STR"/>
    <s v="En trámite"/>
    <s v="Si"/>
    <s v="PTRA00437;PTRA01476;PTRA00391;"/>
    <s v="UPME 09-2021 S/E Trinitaria 230 kV (antes Cabrera, antes Nueva Granada);SE Mesa del Sol 115 kV ;STR SUR (San Gil – Oiba – Suaita – Barbosa) 115kV;"/>
    <s v="En trámite"/>
    <n v="6"/>
    <x v="4"/>
    <x v="1"/>
    <x v="2"/>
    <b v="1"/>
  </r>
  <r>
    <s v="No"/>
    <n v="0"/>
    <x v="0"/>
    <s v="PROG00596"/>
    <s v="Parque Eólico Beta de 280 MW"/>
    <s v="Etapa 1"/>
    <s v="EOLOS ENERGÍA S.A.S. E.S.P. EN LIQUIDACIÓN"/>
    <x v="2"/>
    <n v="280"/>
    <d v="2026-11-30T00:00:00"/>
    <s v="Cuestecitas 500 kV"/>
    <s v="Caribe"/>
    <s v="GCM"/>
    <s v="STN"/>
    <s v="En trámite"/>
    <s v="Si"/>
    <s v="PTRA00636;PTRA00779;PTRA00243;"/>
    <s v="UPME 10-2019 Línea Bonda (Termocol) - Río Córdoba 230 kV;Segundo circuito Copey - Cuestecitas 500 kV;UPME 09 - 2016 S/E Cuestecitas 500 kV y LT Copey - Cuestecitas 500 kV y Copey - Fundación 220 kV;"/>
    <s v="En trámite"/>
    <n v="11"/>
    <x v="0"/>
    <x v="2"/>
    <x v="2"/>
    <b v="1"/>
  </r>
  <r>
    <s v="Si"/>
    <n v="61"/>
    <x v="1"/>
    <s v="PROG00597"/>
    <s v="Delphi Helios 1 META"/>
    <s v="Etapa 1"/>
    <s v="EMPRESA DE ENERGIA DE BOYACA S.A. E.S.P."/>
    <x v="0"/>
    <n v="16"/>
    <d v="2025-12-31T00:00:00"/>
    <s v="Circuito VIO804 de 34.5 kV"/>
    <s v="Oriental"/>
    <s v="Meta"/>
    <s v="SDL"/>
    <s v="Pruebas (Energizado)"/>
    <s v="No"/>
    <s v=""/>
    <s v=""/>
    <s v="Pruebas (Energizado)"/>
    <n v="12"/>
    <x v="1"/>
    <x v="0"/>
    <x v="0"/>
    <b v="1"/>
  </r>
  <r>
    <s v="Si"/>
    <n v="67"/>
    <x v="1"/>
    <s v="PROG00598"/>
    <s v="Alejandría"/>
    <s v="Etapa 1"/>
    <s v="GREENYELLOW COMERCIALIZADORA S.A.S. E.S.P."/>
    <x v="0"/>
    <n v="9.4"/>
    <d v="2025-12-31T00:00:00"/>
    <s v="Planeta Rica 34.5 kV"/>
    <s v="Caribe"/>
    <s v="Cordoba_Sucre"/>
    <s v="SDL"/>
    <s v="Pruebas (Energizado)"/>
    <s v="No"/>
    <s v=""/>
    <s v=""/>
    <s v="Pruebas (Energizado)"/>
    <n v="12"/>
    <x v="1"/>
    <x v="0"/>
    <x v="0"/>
    <b v="1"/>
  </r>
  <r>
    <s v="Si"/>
    <n v="64"/>
    <x v="1"/>
    <s v="PROG00599"/>
    <s v="Parque Eólico El Carreto 10 MW"/>
    <s v="Etapa 1"/>
    <s v="CELSIA COLOMBIA S.A. E.S.P."/>
    <x v="2"/>
    <n v="9.1"/>
    <d v="2026-01-30T00:00:00"/>
    <s v="Santa Verónica 34.5 kV"/>
    <s v="Caribe"/>
    <s v="Atlantico"/>
    <s v="SDL"/>
    <s v="Pruebas (Energizado)"/>
    <s v="No"/>
    <s v=""/>
    <s v=""/>
    <s v="Pruebas (Energizado)"/>
    <n v="1"/>
    <x v="0"/>
    <x v="0"/>
    <x v="0"/>
    <b v="1"/>
  </r>
  <r>
    <s v="Si"/>
    <n v="29"/>
    <x v="1"/>
    <s v="PROG00602"/>
    <s v="El Carmelo"/>
    <s v="Etapa 1"/>
    <s v="CELSIA COLOMBIA S.A. E.S.P."/>
    <x v="0"/>
    <n v="9.9"/>
    <d v="2025-12-31T00:00:00"/>
    <s v="El Carmelo 34.5 kV"/>
    <s v="Suroccidental"/>
    <s v="Valle"/>
    <s v="SDL"/>
    <s v="Pruebas (Energizado)"/>
    <s v="No"/>
    <s v=""/>
    <s v=""/>
    <s v="Pruebas (Energizado)"/>
    <n v="12"/>
    <x v="1"/>
    <x v="0"/>
    <x v="2"/>
    <b v="1"/>
  </r>
  <r>
    <s v="No"/>
    <n v="0"/>
    <x v="0"/>
    <s v="PROG00604"/>
    <s v="Bosques Solares de los Llanos 6"/>
    <s v="Etapa 1"/>
    <s v="BOSQUES SOLARES DE LOS LLANOS 6 S.A.S E.S.P"/>
    <x v="0"/>
    <n v="79.599999999999994"/>
    <d v="2028-01-01T00:00:00"/>
    <s v="Santa Helna 115 kV"/>
    <s v="Oriental"/>
    <s v="Meta"/>
    <s v="STR"/>
    <s v="En trámite"/>
    <s v="Si"/>
    <s v=""/>
    <s v=""/>
    <s v="En trámite"/>
    <n v="1"/>
    <x v="4"/>
    <x v="1"/>
    <x v="2"/>
    <b v="1"/>
  </r>
  <r>
    <s v="Si"/>
    <n v="82"/>
    <x v="1"/>
    <s v="PROG00605"/>
    <s v="Parque SFV JUMI"/>
    <s v="Etapa 1"/>
    <s v="JUAN MINA ENERGIAS RENOVABLES SAS E.S.P."/>
    <x v="0"/>
    <n v="9.9"/>
    <d v="2026-06-30T00:00:00"/>
    <s v="Uan Mina 13.8 kV"/>
    <s v="Caribe"/>
    <s v="Atlantico"/>
    <s v="SDL"/>
    <s v="Pruebas (Energizado)"/>
    <s v="No"/>
    <s v=""/>
    <s v=""/>
    <s v="Pruebas (Energizado)"/>
    <n v="6"/>
    <x v="0"/>
    <x v="0"/>
    <x v="1"/>
    <b v="1"/>
  </r>
  <r>
    <s v="Si"/>
    <n v="3"/>
    <x v="0"/>
    <s v="PROG00606"/>
    <s v="Parque Solar Pétalo del Sucre"/>
    <s v="Etapa 1"/>
    <s v="BCCY CORDOBA S.A.S. E.S.P."/>
    <x v="0"/>
    <n v="9.9"/>
    <d v="2025-12-31T00:00:00"/>
    <s v="Coveñas 34.5 kV"/>
    <s v="Caribe"/>
    <s v="Cordoba_Sucre"/>
    <s v="SDL"/>
    <s v="En trámite"/>
    <s v="No"/>
    <s v=""/>
    <s v=""/>
    <s v="En trámite"/>
    <n v="12"/>
    <x v="1"/>
    <x v="0"/>
    <x v="0"/>
    <b v="1"/>
  </r>
  <r>
    <s v="Si"/>
    <n v="68"/>
    <x v="1"/>
    <s v="PROG00607"/>
    <s v="Parque Fotovoltaico La Tolua"/>
    <s v="Etapa 1"/>
    <s v="ATLÁNTICA COLOMBIA S.A.S. E.S.P."/>
    <x v="0"/>
    <n v="19.899999999999999"/>
    <d v="2026-12-31T00:00:00"/>
    <s v="Chinú Planta 34.5 kV"/>
    <s v="Caribe"/>
    <s v="Cordoba_Sucre"/>
    <s v="SDL"/>
    <s v="Pruebas (Energizado)"/>
    <s v="No"/>
    <s v=""/>
    <s v=""/>
    <s v="Pruebas (Energizado)"/>
    <n v="12"/>
    <x v="0"/>
    <x v="2"/>
    <x v="0"/>
    <b v="1"/>
  </r>
  <r>
    <s v="Si"/>
    <n v="66"/>
    <x v="1"/>
    <s v="PROG00608"/>
    <s v="Yuma"/>
    <s v="Etapa 1"/>
    <s v="CELSIA COLOMBIA S.A. E.S.P."/>
    <x v="0"/>
    <n v="9.1"/>
    <d v="2026-01-31T00:00:00"/>
    <s v="Flandes 34.5 kV"/>
    <s v="Suroccidental"/>
    <s v="Huila-Tolima"/>
    <s v="SDL"/>
    <s v="Pruebas (Energizado)"/>
    <s v="No"/>
    <s v=""/>
    <s v=""/>
    <s v="Pruebas (Energizado)"/>
    <n v="1"/>
    <x v="0"/>
    <x v="0"/>
    <x v="0"/>
    <b v="1"/>
  </r>
  <r>
    <s v="Si"/>
    <n v="72"/>
    <x v="1"/>
    <s v="PROG00610"/>
    <s v="Pétalo del Norte de Santander I"/>
    <s v="Etapa 1"/>
    <s v="PÉTALO DEL NORTE DE SANTANDER I SAS ESP"/>
    <x v="0"/>
    <n v="19.899999999999999"/>
    <d v="2025-12-31T00:00:00"/>
    <s v="San Alberto 34.5 kV"/>
    <s v="Nordeste"/>
    <s v="Santander"/>
    <s v="SDL"/>
    <s v="Pruebas (Energizado)"/>
    <s v="No"/>
    <s v=""/>
    <s v=""/>
    <s v="Pruebas (Energizado)"/>
    <n v="12"/>
    <x v="1"/>
    <x v="0"/>
    <x v="1"/>
    <b v="1"/>
  </r>
  <r>
    <s v="Si"/>
    <n v="73"/>
    <x v="1"/>
    <s v="PROG00611"/>
    <s v="Solar La Victoria 1 (Antes Zarzal 1)"/>
    <s v="Etapa 1"/>
    <s v="CELSIA COLOMBIA S.A. E.S.P."/>
    <x v="0"/>
    <n v="19.899999999999999"/>
    <d v="2025-12-31T00:00:00"/>
    <s v="Zarzal 34.5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76"/>
    <x v="1"/>
    <s v="PROG00612"/>
    <s v="Solar la Paila"/>
    <s v="Etapa 1"/>
    <s v="CELSIA COLOMBIA S.A. E.S.P."/>
    <x v="0"/>
    <n v="9.9"/>
    <d v="2025-12-31T00:00:00"/>
    <s v="La Paila 34.5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74"/>
    <x v="1"/>
    <s v="PROG00613"/>
    <s v="Solar Bugalagrande (Andalucía)"/>
    <s v="Etapa 1"/>
    <s v="CELSIA COLOMBIA S.A. E.S.P."/>
    <x v="0"/>
    <n v="9.9"/>
    <d v="2025-12-31T00:00:00"/>
    <s v="Andalucía 34.5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82"/>
    <x v="1"/>
    <s v="PROG00614"/>
    <s v="Cerritos"/>
    <s v="Etapa 1"/>
    <s v="CERRITOS SOLAR S.A.S E.S.P"/>
    <x v="0"/>
    <n v="9.9"/>
    <d v="2025-12-31T00:00:00"/>
    <s v="Mariquita 34.5 kV "/>
    <s v="Suroccidental"/>
    <s v="Huila-Tolima"/>
    <s v="SDL"/>
    <s v="Pruebas (Energizado)"/>
    <s v="No"/>
    <s v=""/>
    <s v=""/>
    <s v="Pruebas (Energizado)"/>
    <n v="12"/>
    <x v="1"/>
    <x v="0"/>
    <x v="1"/>
    <b v="1"/>
  </r>
  <r>
    <s v="No"/>
    <n v="0"/>
    <x v="0"/>
    <s v="PROG00615"/>
    <s v="Parque Solar la Heroica de 8,6 MW (Badel I)"/>
    <s v="Etapa 1"/>
    <s v="GREENYELLOW COMERCIALIZADORA S.A.S. E.S.P."/>
    <x v="0"/>
    <n v="8.6"/>
    <d v="2026-04-30T00:00:00"/>
    <s v="Mamonal 13.8 kV"/>
    <s v="Caribe"/>
    <s v="Bolivar"/>
    <s v="SDL"/>
    <s v="En trámite"/>
    <s v="No"/>
    <s v=""/>
    <s v=""/>
    <s v="En trámite"/>
    <n v="4"/>
    <x v="0"/>
    <x v="0"/>
    <x v="2"/>
    <b v="1"/>
  </r>
  <r>
    <s v="Si"/>
    <n v="62"/>
    <x v="1"/>
    <s v="PROG00621"/>
    <s v="Parque Solar Tierra Linda"/>
    <s v="Etapa 1"/>
    <s v="ATLÁNTICA COLOMBIA S.A.S. E.S.P."/>
    <x v="0"/>
    <n v="9.9"/>
    <d v="2026-12-31T00:00:00"/>
    <s v="Chinú Planta 34.5 kV"/>
    <s v="Caribe"/>
    <s v="Cordoba_Sucre"/>
    <s v="SDL"/>
    <s v="Pruebas (Energizado)"/>
    <s v="No"/>
    <s v=""/>
    <s v=""/>
    <s v="Pruebas (Energizado)"/>
    <n v="12"/>
    <x v="0"/>
    <x v="2"/>
    <x v="0"/>
    <b v="1"/>
  </r>
  <r>
    <s v="Si"/>
    <n v="45"/>
    <x v="0"/>
    <s v="PROG00627"/>
    <s v="Parque Solar Fotovoltaico CRLI de 9.9 MW"/>
    <s v="Etapa 1"/>
    <s v="CARACOL ENERGÍAS RENOVABLES SAS E.S.P."/>
    <x v="0"/>
    <n v="9.9"/>
    <d v="2026-10-31T00:00:00"/>
    <s v="Caracolí 13.8 kV"/>
    <s v="Caribe"/>
    <s v="Atlantico"/>
    <s v="SDL"/>
    <s v="En trámite"/>
    <s v="No"/>
    <s v=""/>
    <s v=""/>
    <s v="En trámite"/>
    <n v="10"/>
    <x v="0"/>
    <x v="2"/>
    <x v="1"/>
    <b v="1"/>
  </r>
  <r>
    <s v="Si"/>
    <n v="71"/>
    <x v="1"/>
    <s v="PROG00633"/>
    <s v="Autogenerador Orito"/>
    <s v="Etapa 1"/>
    <s v="ECOPETROL SA"/>
    <x v="3"/>
    <n v="4"/>
    <d v="2025-12-31T00:00:00"/>
    <s v="El Yarumo 34.5 kV"/>
    <s v="Suroccidental"/>
    <s v="Putumayo"/>
    <s v="SDL"/>
    <s v="Pruebas (Energizado)"/>
    <s v="No"/>
    <s v=""/>
    <s v=""/>
    <s v="Pruebas (Energizado)"/>
    <n v="12"/>
    <x v="1"/>
    <x v="0"/>
    <x v="1"/>
    <b v="1"/>
  </r>
  <r>
    <s v="No"/>
    <n v="0"/>
    <x v="0"/>
    <s v="PROG00643"/>
    <s v="PCH RIO HONDO de 19,9 MW"/>
    <s v="Etapa 1"/>
    <s v="GESTION ENERGETICA S.A. E.S.P."/>
    <x v="1"/>
    <n v="19.899999999999999"/>
    <d v="2027-12-31T00:00:00"/>
    <s v="La Tulia 33 kV"/>
    <s v="Suroccidental"/>
    <s v="CQR"/>
    <s v="SDL"/>
    <s v="En trámite"/>
    <s v="Si"/>
    <s v=""/>
    <s v=""/>
    <s v="En trámite"/>
    <n v="12"/>
    <x v="3"/>
    <x v="1"/>
    <x v="2"/>
    <b v="1"/>
  </r>
  <r>
    <s v="No"/>
    <n v="0"/>
    <x v="0"/>
    <s v="PROG00646"/>
    <s v="Solar Sabana de Torres"/>
    <s v="Etapa 1"/>
    <s v="EMPRESAS PUBLICAS DE MEDELLIN E.S.P."/>
    <x v="0"/>
    <n v="15"/>
    <d v="2028-12-31T00:00:00"/>
    <s v="Sabana de Torres 34.5 kV"/>
    <s v="Nordeste"/>
    <s v="Santander"/>
    <s v="SDL"/>
    <s v="En trámite"/>
    <s v="No"/>
    <s v=""/>
    <s v=""/>
    <s v="En trámite"/>
    <n v="12"/>
    <x v="4"/>
    <x v="1"/>
    <x v="2"/>
    <b v="1"/>
  </r>
  <r>
    <s v="Si"/>
    <n v="78"/>
    <x v="1"/>
    <s v="PROG00651"/>
    <s v="Los Caballeros"/>
    <s v="Etapa 1"/>
    <s v="PARQUE SOLAR LOS CABALLEROS S.A.S. E.S.P."/>
    <x v="0"/>
    <n v="9.9"/>
    <d v="2025-12-31T00:00:00"/>
    <s v="San Felipe 34.5 kV"/>
    <s v="Suroccidental"/>
    <s v="CQR"/>
    <s v="SDL"/>
    <s v="Pruebas (Energizado)"/>
    <s v="No"/>
    <s v=""/>
    <s v=""/>
    <s v="Pruebas (Energizado)"/>
    <n v="12"/>
    <x v="1"/>
    <x v="0"/>
    <x v="1"/>
    <b v="1"/>
  </r>
  <r>
    <s v="Si"/>
    <n v="78"/>
    <x v="1"/>
    <s v="PROG00652"/>
    <s v="La Medina"/>
    <s v="Etapa 1"/>
    <s v="GR PARQUE SOLAR LA MEDINA S.A.S E.S.P"/>
    <x v="0"/>
    <n v="9.9"/>
    <d v="2025-12-31T00:00:00"/>
    <s v="San Felipe 34.5 kV"/>
    <s v="Suroccidental"/>
    <s v="CQR"/>
    <s v="SDL"/>
    <s v="Pruebas (Energizado)"/>
    <s v="No"/>
    <s v=""/>
    <s v=""/>
    <s v="Pruebas (Energizado)"/>
    <n v="12"/>
    <x v="1"/>
    <x v="0"/>
    <x v="1"/>
    <b v="1"/>
  </r>
  <r>
    <s v="Si"/>
    <n v="83"/>
    <x v="1"/>
    <s v="PROG00653"/>
    <s v="Pétalo del Magdalena I (Antes Zawady)"/>
    <s v="Etapa 1"/>
    <s v="PETALO DEL MAGDALENA S.A.S. E.S.P."/>
    <x v="0"/>
    <n v="9.9"/>
    <d v="2025-12-31T00:00:00"/>
    <s v="Zawady 13.8 kV"/>
    <s v="Caribe"/>
    <s v="GCM"/>
    <s v="SDL"/>
    <s v="Pruebas (Energizado)"/>
    <s v="No"/>
    <s v=""/>
    <s v=""/>
    <s v="Pruebas (Energizado)"/>
    <n v="12"/>
    <x v="1"/>
    <x v="0"/>
    <x v="1"/>
    <b v="1"/>
  </r>
  <r>
    <s v="Si"/>
    <n v="70"/>
    <x v="1"/>
    <s v="PROG00654"/>
    <s v="Planta Fotovoltaica PN1"/>
    <s v="Etapa 1"/>
    <s v="PN1 ENERGIA RENOVABLES SAS ESP"/>
    <x v="0"/>
    <n v="9.9"/>
    <d v="2026-04-30T00:00:00"/>
    <s v="Gambote 13.8 k"/>
    <s v="Caribe"/>
    <s v="Bolivar"/>
    <s v="SDL"/>
    <s v="Pruebas (Energizado)"/>
    <s v="No"/>
    <s v=""/>
    <s v=""/>
    <s v="Pruebas (Energizado)"/>
    <n v="4"/>
    <x v="0"/>
    <x v="0"/>
    <x v="1"/>
    <b v="1"/>
  </r>
  <r>
    <s v="Si"/>
    <n v="32"/>
    <x v="0"/>
    <s v="PROG00655"/>
    <s v="PFV SGDE"/>
    <s v="Etapa 1"/>
    <s v="SGDE ENERGÍAS RENOVABLES SAS E.S.P."/>
    <x v="0"/>
    <n v="9.9"/>
    <d v="2026-10-31T00:00:00"/>
    <s v="Sabanagrande 13.8 kV"/>
    <s v="Caribe"/>
    <s v="Atlantico"/>
    <s v="SDL"/>
    <s v="En trámite"/>
    <s v="No"/>
    <s v=""/>
    <s v=""/>
    <s v="En trámite"/>
    <n v="10"/>
    <x v="0"/>
    <x v="2"/>
    <x v="0"/>
    <b v="1"/>
  </r>
  <r>
    <s v="Si"/>
    <n v="74"/>
    <x v="1"/>
    <s v="PROG00676"/>
    <s v="Solar La Victoria 2 (Antes Zarzal 2)"/>
    <s v="Etapa 1"/>
    <s v="CELSIA COLOMBIA S.A. E.S.P."/>
    <x v="0"/>
    <n v="19.899999999999999"/>
    <d v="2025-12-31T00:00:00"/>
    <s v="Zarzal 34.5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34"/>
    <x v="0"/>
    <s v="PROG00680"/>
    <s v="Ituango (Segunda Etapa)"/>
    <s v="Unidad 5"/>
    <s v="EMPRESAS PUBLICAS DE MEDELLIN E.S.P."/>
    <x v="1"/>
    <n v="300"/>
    <d v="2027-08-19T00:00:00"/>
    <s v="Antioquia 500 kV"/>
    <s v="Antioquia"/>
    <s v="Antioquia"/>
    <s v="STN"/>
    <s v="En trámite"/>
    <s v="Si"/>
    <s v="PTRA00071;"/>
    <s v="UPME 03 - 2014 S/E Antioquia 500 kV y S/E Medellín y activos asociados;"/>
    <s v="En trámite"/>
    <n v="8"/>
    <x v="3"/>
    <x v="1"/>
    <x v="0"/>
    <b v="1"/>
  </r>
  <r>
    <s v="Si"/>
    <n v="36"/>
    <x v="0"/>
    <s v="PROG00680"/>
    <s v="Ituango (Segunda Etapa)"/>
    <s v="Unidad 6"/>
    <s v="EMPRESAS PUBLICAS DE MEDELLIN E.S.P."/>
    <x v="1"/>
    <n v="300"/>
    <d v="2027-10-22T00:00:00"/>
    <s v="Antioquia 500 kV"/>
    <s v="Antioquia"/>
    <s v="Antioquia"/>
    <s v="STN"/>
    <s v="En trámite"/>
    <s v="Si"/>
    <s v="PTRA00071;"/>
    <s v="UPME 03 - 2014 S/E Antioquia 500 kV y S/E Medellín y activos asociados;"/>
    <s v="En trámite"/>
    <n v="10"/>
    <x v="3"/>
    <x v="1"/>
    <x v="0"/>
    <b v="1"/>
  </r>
  <r>
    <s v="Si"/>
    <n v="34"/>
    <x v="0"/>
    <s v="PROG00680"/>
    <s v="Ituango (Segunda Etapa)"/>
    <s v="Unidad 7"/>
    <s v="EMPRESAS PUBLICAS DE MEDELLIN E.S.P."/>
    <x v="1"/>
    <n v="300"/>
    <d v="2027-12-21T00:00:00"/>
    <s v="Antioquia 500 kV"/>
    <s v="Antioquia"/>
    <s v="Antioquia"/>
    <s v="STN"/>
    <s v="En trámite"/>
    <s v="Si"/>
    <s v="PTRA00071;"/>
    <s v="UPME 03 - 2014 S/E Antioquia 500 kV y S/E Medellín y activos asociados;"/>
    <s v="En trámite"/>
    <n v="12"/>
    <x v="3"/>
    <x v="1"/>
    <x v="0"/>
    <b v="1"/>
  </r>
  <r>
    <s v="Si"/>
    <n v="36"/>
    <x v="0"/>
    <s v="PROG00680"/>
    <s v="Ituango (Segunda Etapa)"/>
    <s v="Unidad 8"/>
    <s v="EMPRESAS PUBLICAS DE MEDELLIN E.S.P."/>
    <x v="1"/>
    <n v="300"/>
    <d v="2027-12-22T00:00:00"/>
    <s v="Antioquia 500 kV"/>
    <s v="Antioquia"/>
    <s v="Antioquia"/>
    <s v="STN"/>
    <s v="En trámite"/>
    <s v="Si"/>
    <s v="PTRA00071;"/>
    <s v="UPME 03 - 2014 S/E Antioquia 500 kV y S/E Medellín y activos asociados;"/>
    <s v="En trámite"/>
    <n v="12"/>
    <x v="3"/>
    <x v="1"/>
    <x v="0"/>
    <b v="1"/>
  </r>
  <r>
    <s v="No"/>
    <n v="0"/>
    <x v="0"/>
    <s v="PROG00685"/>
    <s v="Puerto Wilches"/>
    <s v="Etapa 1"/>
    <s v="EMPRESAS PUBLICAS DE MEDELLIN E.S.P."/>
    <x v="0"/>
    <n v="15"/>
    <d v="2027-12-31T00:00:00"/>
    <s v="Puerto Wilches 34.5 kV"/>
    <s v="Nordeste"/>
    <s v="Santander"/>
    <s v="SDL"/>
    <s v="En trámite"/>
    <s v="Si"/>
    <s v=""/>
    <s v=""/>
    <s v="En trámite"/>
    <n v="12"/>
    <x v="3"/>
    <x v="1"/>
    <x v="2"/>
    <b v="1"/>
  </r>
  <r>
    <s v="No"/>
    <n v="0"/>
    <x v="0"/>
    <s v="PROG00687"/>
    <s v="Central Fotovoltaica Macaregua"/>
    <s v="Etapa 1"/>
    <s v="HMV INGENIEROS LTDA"/>
    <x v="0"/>
    <n v="19.899999999999999"/>
    <d v="2028-08-31T00:00:00"/>
    <s v="San Gil 34.5 kV"/>
    <s v="Nordeste"/>
    <s v="Santander"/>
    <s v="SDL"/>
    <s v="En trámite"/>
    <s v="Si"/>
    <s v="PTRA00437;PTRA00391;"/>
    <s v="UPME 09-2021 S/E Trinitaria 230 kV (antes Cabrera, antes Nueva Granada);STR SUR (San Gil – Oiba – Suaita – Barbosa) 115kV;"/>
    <s v="En trámite"/>
    <n v="8"/>
    <x v="4"/>
    <x v="1"/>
    <x v="2"/>
    <b v="1"/>
  </r>
  <r>
    <s v="No"/>
    <n v="0"/>
    <x v="0"/>
    <s v="PROG00739"/>
    <s v="Nare"/>
    <s v="Etapa 1"/>
    <s v="GENERADORA NARE S.A.S. E.S.P."/>
    <x v="1"/>
    <n v="19.8"/>
    <d v="2027-06-30T00:00:00"/>
    <s v="Guatape 1 110 kV"/>
    <s v="Antioquia"/>
    <s v="Antioquia"/>
    <s v="STR"/>
    <s v="En trámite"/>
    <s v="No"/>
    <s v=""/>
    <s v=""/>
    <s v="En trámite"/>
    <n v="6"/>
    <x v="3"/>
    <x v="1"/>
    <x v="2"/>
    <b v="1"/>
  </r>
  <r>
    <s v="No"/>
    <n v="0"/>
    <x v="0"/>
    <s v="PROG00756"/>
    <s v="Planta Solar Los Colorados II de 9.9 MW"/>
    <s v="Etapa 1"/>
    <s v="LOS COLORADOS SOLAR S.A.S."/>
    <x v="0"/>
    <n v="9.9"/>
    <d v="2027-12-30T00:00:00"/>
    <s v="El Carmen 13.8 kV"/>
    <s v="Caribe"/>
    <s v="Cordoba_Sucre"/>
    <s v="SDL"/>
    <s v="En trámite"/>
    <s v="No"/>
    <s v=""/>
    <s v=""/>
    <s v="En trámite"/>
    <n v="12"/>
    <x v="3"/>
    <x v="1"/>
    <x v="2"/>
    <b v="1"/>
  </r>
  <r>
    <s v="Si"/>
    <n v="67"/>
    <x v="1"/>
    <s v="PROG01034"/>
    <s v="Solar Escobal 1"/>
    <s v="Etapa 1"/>
    <s v="CELSIA COLOMBIA S.A. E.S.P."/>
    <x v="0"/>
    <n v="19.899999999999999"/>
    <d v="2026-08-31T00:00:00"/>
    <s v="Mirolindo 34.5 kV"/>
    <s v="Suroccidental"/>
    <s v="Huila-Tolima"/>
    <s v="SDL"/>
    <s v="Pruebas (Energizado)"/>
    <s v="Si"/>
    <s v="PTRA01398;"/>
    <s v="Repotenciación líneas STR-Tolima;"/>
    <s v="Pruebas (Energizado)"/>
    <n v="8"/>
    <x v="0"/>
    <x v="2"/>
    <x v="0"/>
    <b v="1"/>
  </r>
  <r>
    <s v="Si"/>
    <n v="63"/>
    <x v="1"/>
    <s v="PROG01037"/>
    <s v="Solar Escobal 2"/>
    <s v="Etapa 1"/>
    <s v="CELSIA COLOMBIA S.A. E.S.P."/>
    <x v="0"/>
    <n v="19.899999999999999"/>
    <d v="2026-08-31T00:00:00"/>
    <s v="Mirolindo 115 kV"/>
    <s v="Suroccidental"/>
    <s v="Huila-Tolima"/>
    <s v="STR"/>
    <s v="Pruebas (Energizado)"/>
    <s v="Si"/>
    <s v="PTRA01398;"/>
    <s v="Repotenciación líneas STR-Tolima;"/>
    <s v="Pruebas (Energizado)"/>
    <n v="8"/>
    <x v="0"/>
    <x v="2"/>
    <x v="0"/>
    <b v="1"/>
  </r>
  <r>
    <s v="Si"/>
    <n v="63"/>
    <x v="0"/>
    <s v="PROG01039"/>
    <s v="Solar Escobal 3"/>
    <s v="Etapa 1"/>
    <s v="CELSIA COLOMBIA S.A. E.S.P."/>
    <x v="0"/>
    <n v="19.899999999999999"/>
    <d v="2026-08-31T00:00:00"/>
    <s v="Mirolindo 115 kV"/>
    <s v="Suroccidental"/>
    <s v="Huila-Tolima"/>
    <s v="STR"/>
    <s v="En trámite"/>
    <s v="Si"/>
    <s v="PTRA01398;"/>
    <s v="Repotenciación líneas STR-Tolima;"/>
    <s v="En trámite"/>
    <n v="8"/>
    <x v="0"/>
    <x v="2"/>
    <x v="1"/>
    <b v="1"/>
  </r>
  <r>
    <s v="Si"/>
    <n v="67"/>
    <x v="1"/>
    <s v="PROG01041"/>
    <s v="Solar Escobal 4"/>
    <s v="Etapa 1"/>
    <s v="CELSIA COLOMBIA S.A. E.S.P."/>
    <x v="0"/>
    <n v="19.899999999999999"/>
    <d v="2026-08-31T00:00:00"/>
    <s v="Picaleña 34.5 kV"/>
    <s v="Suroccidental"/>
    <s v="Huila-Tolima"/>
    <s v="SDL"/>
    <s v="Pruebas (Energizado)"/>
    <s v="Si"/>
    <s v="PTRA01398;"/>
    <s v="Repotenciación líneas STR-Tolima;"/>
    <s v="Pruebas (Energizado)"/>
    <n v="8"/>
    <x v="0"/>
    <x v="2"/>
    <x v="0"/>
    <b v="1"/>
  </r>
  <r>
    <s v="Si"/>
    <n v="74"/>
    <x v="1"/>
    <s v="PROG01043"/>
    <s v="Planta fotovoltaica Dulima"/>
    <s v="Etapa 1"/>
    <s v="CELSIA COLOMBIA S.A. E.S.P."/>
    <x v="0"/>
    <n v="19.899999999999999"/>
    <d v="2025-12-31T00:00:00"/>
    <s v="Flandes 34.5 kV"/>
    <s v="Suroccidental"/>
    <s v="Huila-Tolima"/>
    <s v="SDL"/>
    <s v="Pruebas (Energizado)"/>
    <s v="No"/>
    <s v=""/>
    <s v=""/>
    <s v="Pruebas (Energizado)"/>
    <n v="12"/>
    <x v="1"/>
    <x v="0"/>
    <x v="1"/>
    <b v="1"/>
  </r>
  <r>
    <s v="Si"/>
    <n v="67"/>
    <x v="1"/>
    <s v="PROG01045"/>
    <s v="Solar Escobal 5 "/>
    <s v="Etapa 1"/>
    <s v="CELSIA COLOMBIA S.A. E.S.P."/>
    <x v="0"/>
    <n v="19.899999999999999"/>
    <d v="2026-08-31T00:00:00"/>
    <s v="Mirolindo 34.5 kV"/>
    <s v="Suroccidental"/>
    <s v="Huila-Tolima"/>
    <s v="SDL"/>
    <s v="Pruebas (Energizado)"/>
    <s v="Si"/>
    <s v="PTRA01398;"/>
    <s v="Repotenciación líneas STR-Tolima;"/>
    <s v="Pruebas (Energizado)"/>
    <n v="8"/>
    <x v="0"/>
    <x v="2"/>
    <x v="0"/>
    <b v="1"/>
  </r>
  <r>
    <s v="Si"/>
    <n v="82"/>
    <x v="1"/>
    <s v="PROG01209"/>
    <s v="Parque Solar Fotovoltaico Los Girasoles"/>
    <s v="Etapa 1"/>
    <s v="PARQUE SOLAR LOS GIRASOLES S.A.S ESP"/>
    <x v="0"/>
    <n v="9.5"/>
    <d v="2025-12-31T00:00:00"/>
    <s v="Abrego 34.5 kV"/>
    <s v="Nordeste"/>
    <s v="Norte de Santander"/>
    <s v="SDL"/>
    <s v="Pruebas (Energizado)"/>
    <s v="No"/>
    <s v=""/>
    <s v=""/>
    <s v="Pruebas (Energizado)"/>
    <n v="12"/>
    <x v="1"/>
    <x v="0"/>
    <x v="1"/>
    <b v="1"/>
  </r>
  <r>
    <s v="No"/>
    <n v="0"/>
    <x v="0"/>
    <s v="PROG01376"/>
    <s v="Parque Fotovoltaico El Tropezón 9.9 MW(S)"/>
    <s v="Etapa 1"/>
    <s v="PARQUE SOLAR COLOMBIA III S.A.S E.S.P."/>
    <x v="0"/>
    <n v="9.9"/>
    <d v="2026-12-31T00:00:00"/>
    <s v="San Martín 34.5 kV"/>
    <s v="Oriental"/>
    <s v="Meta"/>
    <s v="SDL"/>
    <s v="En trámite"/>
    <s v="No"/>
    <s v=""/>
    <s v=""/>
    <s v="En trámite"/>
    <n v="12"/>
    <x v="0"/>
    <x v="2"/>
    <x v="2"/>
    <b v="1"/>
  </r>
  <r>
    <s v="Si"/>
    <n v="59"/>
    <x v="1"/>
    <s v="PROG01383"/>
    <s v="Parque de Generación Fotovoltaica Dinamarca de 9.9 MW"/>
    <s v="Etapa 1"/>
    <s v="GREENYELLOW COMERCIALIZADORA S.A.S. E.S.P."/>
    <x v="0"/>
    <n v="9"/>
    <d v="2025-12-31T00:00:00"/>
    <s v="San Juan de Arama 34,5 kV"/>
    <s v="Oriental"/>
    <s v="Meta"/>
    <s v="SDL"/>
    <s v="Pruebas (Energizado)"/>
    <s v="No"/>
    <s v=""/>
    <s v=""/>
    <s v="Pruebas (Energizado)"/>
    <n v="12"/>
    <x v="1"/>
    <x v="0"/>
    <x v="0"/>
    <b v="1"/>
  </r>
  <r>
    <s v="Si"/>
    <n v="63"/>
    <x v="1"/>
    <s v="PROG01385"/>
    <s v="Parque Solar Fotovoltaico Versalles 9.9 MW"/>
    <s v="Etapa 1"/>
    <s v="GREENYELLOW COMERCIALIZADORA S.A.S. E.S.P."/>
    <x v="0"/>
    <n v="9"/>
    <d v="2025-12-31T00:00:00"/>
    <s v="San Juan de Arama 34,5 kV"/>
    <s v="Oriental"/>
    <s v="Meta"/>
    <s v="SDL"/>
    <s v="Pruebas (Energizado)"/>
    <s v="No"/>
    <s v=""/>
    <s v=""/>
    <s v="Pruebas (Energizado)"/>
    <n v="12"/>
    <x v="1"/>
    <x v="0"/>
    <x v="0"/>
    <b v="1"/>
  </r>
  <r>
    <s v="No"/>
    <n v="0"/>
    <x v="0"/>
    <s v="PROG01395"/>
    <s v="Parque Solar Andrómeda"/>
    <s v="Etapa 1"/>
    <s v="PARQUE SOLAR ANDRÓMEDA I S.A.S. E.S.P"/>
    <x v="0"/>
    <n v="100"/>
    <d v="2026-08-01T00:00:00"/>
    <s v="Toluviejo 220 kV"/>
    <s v="Caribe"/>
    <s v="Cordoba_Sucre"/>
    <s v="STN"/>
    <s v="En trámite"/>
    <s v="Si"/>
    <s v="PTRA00322;"/>
    <s v="UPME 05 - 2018 S/E Tolúviejo 220 kV, LT Chinú - Toluviejo 220 kV y LT Tolúviejo - Bolívar 220 kV;"/>
    <s v="En trámite"/>
    <n v="8"/>
    <x v="0"/>
    <x v="2"/>
    <x v="2"/>
    <b v="1"/>
  </r>
  <r>
    <s v="Si"/>
    <n v="3"/>
    <x v="0"/>
    <s v="PROG01413"/>
    <s v="Parque Solar Fotovoltaico Gualanday"/>
    <s v="Etapa 1"/>
    <s v="PARQUE SOLAR GUALANDAY S.A.S. E.S.P"/>
    <x v="0"/>
    <n v="19.899999999999999"/>
    <d v="2026-11-30T00:00:00"/>
    <s v="Gualanday 34.5 kV"/>
    <s v="Suroccidental"/>
    <s v="Huila-Tolima"/>
    <s v="SDL"/>
    <s v="En trámite"/>
    <s v="Si"/>
    <s v="PTRA01398;"/>
    <s v="Repotenciación líneas STR-Tolima;"/>
    <s v="En trámite"/>
    <n v="11"/>
    <x v="0"/>
    <x v="2"/>
    <x v="0"/>
    <b v="1"/>
  </r>
  <r>
    <s v="No"/>
    <n v="0"/>
    <x v="0"/>
    <s v="PROG01426"/>
    <s v="Parque Solar Fotovoltaico Sincerín"/>
    <s v="Etapa 1"/>
    <s v="FOTOVOLTAICO QUETZALES S.A.S"/>
    <x v="0"/>
    <n v="9.9"/>
    <d v="2025-12-31T00:00:00"/>
    <s v="Gambote 34.5 kV"/>
    <s v="Caribe"/>
    <s v="Bolivar"/>
    <s v="SDL"/>
    <s v="En trámite"/>
    <s v="No"/>
    <s v=""/>
    <s v=""/>
    <s v="En trámite"/>
    <n v="12"/>
    <x v="1"/>
    <x v="0"/>
    <x v="2"/>
    <b v="1"/>
  </r>
  <r>
    <s v="No"/>
    <n v="0"/>
    <x v="0"/>
    <s v="PROG01434"/>
    <s v="PROYECTO FOTOVOLTAICO BOCHICA"/>
    <s v="Etapa 1"/>
    <s v="ABO WIND RENOVABLES PROYECTO TRES S.A.S. E.S.P."/>
    <x v="0"/>
    <n v="19.899999999999999"/>
    <d v="2027-05-31T00:00:00"/>
    <s v="Rio Chiquito 34.5 kV"/>
    <s v="Nordeste"/>
    <s v="Boyaca-Casanare"/>
    <s v="SDL"/>
    <s v="En trámite"/>
    <s v="No"/>
    <s v=""/>
    <s v=""/>
    <s v="En trámite"/>
    <n v="5"/>
    <x v="3"/>
    <x v="1"/>
    <x v="2"/>
    <b v="1"/>
  </r>
  <r>
    <s v="Si"/>
    <n v="81"/>
    <x v="1"/>
    <s v="PROG01455"/>
    <s v="Parque Solar Arenal"/>
    <s v="Etapa 1"/>
    <s v="4E GROUP S.A.S E.S.P."/>
    <x v="0"/>
    <n v="2"/>
    <d v="2025-12-31T00:00:00"/>
    <s v="San Estanislao 13.8 kV"/>
    <s v="Caribe"/>
    <s v="Cordoba_Sucre"/>
    <s v="SDL"/>
    <s v="Pruebas (Energizado)"/>
    <s v="No"/>
    <s v=""/>
    <s v=""/>
    <s v="Pruebas (Energizado)"/>
    <n v="12"/>
    <x v="1"/>
    <x v="0"/>
    <x v="1"/>
    <b v="1"/>
  </r>
  <r>
    <s v="No"/>
    <n v="0"/>
    <x v="0"/>
    <s v="PROG01458"/>
    <s v="Rio Verde"/>
    <s v="Etapa 1"/>
    <s v="NAVITAS VERDES S.A.S. E.S.P. ZOMAC"/>
    <x v="1"/>
    <n v="9.9"/>
    <d v="2026-12-31T00:00:00"/>
    <s v="Lagunas 44 kV"/>
    <s v="Antioquia"/>
    <s v="Antioquia"/>
    <s v="SDL"/>
    <s v="En trámite"/>
    <s v="Si"/>
    <s v="PTRA01047;"/>
    <s v="Subestación Lagunas 110 kV;"/>
    <s v="En trámite"/>
    <n v="12"/>
    <x v="0"/>
    <x v="2"/>
    <x v="2"/>
    <b v="1"/>
  </r>
  <r>
    <s v="Si"/>
    <n v="71"/>
    <x v="1"/>
    <s v="PROG01472"/>
    <s v="Parque solar Urrá"/>
    <s v="Etapa 1"/>
    <s v="EMPRESA URRA S.A. E.S.P."/>
    <x v="0"/>
    <n v="20"/>
    <d v="2026-09-30T00:00:00"/>
    <s v="Urra 110 kV"/>
    <s v="Caribe"/>
    <s v="Cordoba_Sucre"/>
    <s v="STR"/>
    <s v="Pruebas (Energizado)"/>
    <s v="No"/>
    <s v=""/>
    <s v=""/>
    <s v="Pruebas (Energizado)"/>
    <n v="9"/>
    <x v="0"/>
    <x v="2"/>
    <x v="1"/>
    <b v="1"/>
  </r>
  <r>
    <s v="No"/>
    <n v="0"/>
    <x v="0"/>
    <s v="PROG01668"/>
    <s v="Planta Solar Las Marías de 99,5 MW"/>
    <s v="Etapa 1"/>
    <s v="SOLAR LAS MARIAS SAS ESP"/>
    <x v="0"/>
    <n v="99.5"/>
    <d v="2027-12-01T00:00:00"/>
    <s v="El Zaque 115 kV"/>
    <s v="Suroccidental"/>
    <s v="Cauca-Narino"/>
    <s v="STR"/>
    <s v="En trámite"/>
    <s v="Si"/>
    <s v="PTRA11278;"/>
    <s v="Repotenciaciones líneas CEDENAR;"/>
    <s v="En trámite"/>
    <n v="12"/>
    <x v="3"/>
    <x v="1"/>
    <x v="2"/>
    <b v="1"/>
  </r>
  <r>
    <s v="No"/>
    <n v="0"/>
    <x v="0"/>
    <s v="PROG01765"/>
    <s v="Parque Solar Zapatoca"/>
    <s v="Etapa 1"/>
    <s v="GRANJA SOLAR ZAPATOCA CSCI 2 S.A.S E.S.P"/>
    <x v="0"/>
    <n v="15.5"/>
    <d v="2026-01-27T00:00:00"/>
    <s v="Zapatoca 34.5 kV"/>
    <s v="Nordeste"/>
    <s v="Santander"/>
    <s v="SDL"/>
    <s v="En trámite"/>
    <s v="No"/>
    <s v=""/>
    <s v=""/>
    <s v="En trámite"/>
    <n v="1"/>
    <x v="0"/>
    <x v="0"/>
    <x v="2"/>
    <b v="1"/>
  </r>
  <r>
    <s v="No"/>
    <n v="0"/>
    <x v="0"/>
    <s v="PROG01910"/>
    <s v="Parque Solar Chinú"/>
    <s v="Etapa 1"/>
    <s v="LATAMSOLAR ENERGIAS RENOVABLES S.A.S"/>
    <x v="0"/>
    <n v="350"/>
    <d v="2027-05-31T00:00:00"/>
    <s v="Chinú 500 kV"/>
    <s v="Caribe"/>
    <s v="Cordoba_Sucre"/>
    <s v="STN"/>
    <s v="En trámite"/>
    <s v="Si"/>
    <s v="PTRA00322;"/>
    <s v="UPME 05 - 2018 S/E Tolúviejo 220 kV, LT Chinú - Toluviejo 220 kV y LT Tolúviejo - Bolívar 220 kV;"/>
    <s v="En trámite"/>
    <n v="5"/>
    <x v="3"/>
    <x v="1"/>
    <x v="2"/>
    <b v="1"/>
  </r>
  <r>
    <s v="No"/>
    <n v="0"/>
    <x v="0"/>
    <s v="PROG01921"/>
    <s v="Parque Solar El Roble"/>
    <s v="Etapa 1"/>
    <s v="EL ROBLE SOLAR S.A.S."/>
    <x v="0"/>
    <n v="19.5"/>
    <d v="2026-06-30T00:00:00"/>
    <s v="Chinu 110 kV"/>
    <s v="Caribe"/>
    <s v="Cordoba_Sucre"/>
    <s v="STR"/>
    <s v="En trámite"/>
    <s v="No"/>
    <s v=""/>
    <s v=""/>
    <s v="En trámite"/>
    <n v="6"/>
    <x v="0"/>
    <x v="0"/>
    <x v="2"/>
    <b v="1"/>
  </r>
  <r>
    <s v="No"/>
    <n v="0"/>
    <x v="0"/>
    <s v="PROG01975"/>
    <s v="Pequeña Central Hidroeléctrica Ovejas Alto"/>
    <s v="Etapa 1"/>
    <s v="VATIA S.A. E.S.P."/>
    <x v="1"/>
    <n v="7.5"/>
    <d v="2026-12-31T00:00:00"/>
    <s v="Pescador 34.5 kV"/>
    <s v="Suroccidental"/>
    <s v="Cauca-Narino"/>
    <s v="SDL"/>
    <s v="En trámite"/>
    <s v="No"/>
    <s v=""/>
    <s v=""/>
    <s v="En trámite"/>
    <n v="12"/>
    <x v="0"/>
    <x v="2"/>
    <x v="2"/>
    <b v="1"/>
  </r>
  <r>
    <s v="Si"/>
    <n v="33"/>
    <x v="0"/>
    <s v="PROG01983"/>
    <s v="Suarez"/>
    <s v="Etapa 1"/>
    <s v="SUAREZ SOLAR SAS ESP"/>
    <x v="0"/>
    <n v="8"/>
    <d v="2026-12-17T00:00:00"/>
    <s v="Suarez 34.5 kV"/>
    <s v="Suroccidental"/>
    <s v="Huila-Tolima"/>
    <s v="SDL"/>
    <s v="En trámite"/>
    <s v="Si"/>
    <s v="PTRA01398;"/>
    <s v="Repotenciación líneas STR-Tolima;"/>
    <s v="En trámite"/>
    <n v="12"/>
    <x v="0"/>
    <x v="2"/>
    <x v="0"/>
    <b v="1"/>
  </r>
  <r>
    <s v="No"/>
    <n v="0"/>
    <x v="0"/>
    <s v="PROG01995"/>
    <s v="PROYECTO FOTOVOLTAICO EL GABÁN 2 DE 120 MW"/>
    <s v="Etapa 1"/>
    <s v="ABO WIND RENOVABLES PROYECTO ONCE S.A.S. E.S.P"/>
    <x v="0"/>
    <n v="120"/>
    <d v="2028-12-31T00:00:00"/>
    <s v="ALCARAVAN 230 kV"/>
    <s v="Nordeste"/>
    <s v="Boyaca-Casanare"/>
    <s v="STN"/>
    <s v="En trámite"/>
    <s v="Si"/>
    <s v="PTRA00423;PTRA03361;PTRA00416;"/>
    <s v="UPME 08-2021 Nuevas subestación La Paz 230 kV;UPME 07-2021 Subestacion Alcaravan 230 kV;UPME STR 11-2021 Subestación Alcaraván 115 kV y líneas asociadas.;"/>
    <s v="En trámite"/>
    <n v="12"/>
    <x v="4"/>
    <x v="1"/>
    <x v="2"/>
    <b v="1"/>
  </r>
  <r>
    <s v="No"/>
    <n v="0"/>
    <x v="0"/>
    <s v="PROG01999"/>
    <s v="Solar Aguaclara"/>
    <s v="Etapa 1"/>
    <s v="ATLANTICA - HIC RENOVABLES S.A.S"/>
    <x v="0"/>
    <n v="80"/>
    <d v="2027-09-30T00:00:00"/>
    <s v="AGUACLARA 115 KV"/>
    <s v="Nordeste"/>
    <s v="Boyaca-Casanare"/>
    <s v="STR"/>
    <s v="En trámite"/>
    <s v="Si"/>
    <s v="PTRA00416;"/>
    <s v="UPME STR 11-2021 Subestación Alcaraván 115 kV y líneas asociadas.;"/>
    <s v="En trámite"/>
    <n v="9"/>
    <x v="3"/>
    <x v="1"/>
    <x v="2"/>
    <b v="1"/>
  </r>
  <r>
    <s v="No"/>
    <n v="0"/>
    <x v="0"/>
    <s v="PROG02090"/>
    <s v="Pequeña Central Hidroeléctrica Chorreritas"/>
    <s v="Etapa 1"/>
    <s v="GENERADORA CHORRERITAS S.A.S. E.S.P."/>
    <x v="1"/>
    <n v="19.899999999999999"/>
    <d v="2027-07-31T00:00:00"/>
    <s v="Guárcama 110 kV"/>
    <s v="Antioquia"/>
    <s v="Antioquia"/>
    <s v="STR"/>
    <s v="En trámite"/>
    <s v="Si"/>
    <s v="PTRA02088;"/>
    <s v="Guárcama 110 kV;"/>
    <s v="En trámite"/>
    <n v="7"/>
    <x v="3"/>
    <x v="1"/>
    <x v="2"/>
    <b v="1"/>
  </r>
  <r>
    <s v="No"/>
    <n v="0"/>
    <x v="0"/>
    <s v="PROG02106"/>
    <s v="Barzalosa 100 MW"/>
    <s v="Etapa 1: 100 MW"/>
    <s v="BARZALOSA SAS"/>
    <x v="0"/>
    <n v="100"/>
    <d v="2028-01-01T00:00:00"/>
    <s v="Barzalosa 115 kV"/>
    <s v="Suroccidental"/>
    <s v="Huila-Tolima"/>
    <s v="STR"/>
    <s v="En trámite"/>
    <s v="Si"/>
    <s v="PTRA02318;PTRA00374;"/>
    <s v="Segundo Circuito y Repotenciación Guaca – Colegio 115 kV;Subestación Barzalosa 115 kV, secciona la línea Guaca - Flandes 115 kV. Dos transformadores 40 MVA 115/34.5 kV;"/>
    <s v="En trámite"/>
    <n v="1"/>
    <x v="4"/>
    <x v="1"/>
    <x v="2"/>
    <b v="1"/>
  </r>
  <r>
    <s v="No"/>
    <n v="0"/>
    <x v="0"/>
    <s v="PROG02329"/>
    <s v="Santa Rosa"/>
    <s v="Etapa 1"/>
    <s v="CELSIA COLOMBIA S.A. E.S.P."/>
    <x v="1"/>
    <n v="20"/>
    <d v="2027-11-30T00:00:00"/>
    <s v="Suaita 115 kV"/>
    <s v="Nordeste"/>
    <s v="Santander"/>
    <s v="STR"/>
    <s v="En trámite"/>
    <s v="Si"/>
    <s v="PTRA00391;"/>
    <s v="STR SUR (San Gil – Oiba – Suaita – Barbosa) 115kV;"/>
    <s v="En trámite"/>
    <n v="11"/>
    <x v="3"/>
    <x v="1"/>
    <x v="2"/>
    <b v="1"/>
  </r>
  <r>
    <s v="No"/>
    <n v="0"/>
    <x v="0"/>
    <s v="PROG02336"/>
    <s v="Altamira"/>
    <s v="Etapa 1"/>
    <s v="CELSIA COLOMBIA S.A. E.S.P."/>
    <x v="1"/>
    <n v="20"/>
    <d v="2028-04-30T00:00:00"/>
    <s v="Suaita 115 kV"/>
    <s v="Nordeste"/>
    <s v="Santander"/>
    <s v="STR"/>
    <s v="En trámite"/>
    <s v="Si"/>
    <s v="PTRA00391;"/>
    <s v="STR SUR (San Gil – Oiba – Suaita – Barbosa) 115kV;"/>
    <s v="En trámite"/>
    <n v="4"/>
    <x v="4"/>
    <x v="1"/>
    <x v="2"/>
    <b v="1"/>
  </r>
  <r>
    <s v="Si"/>
    <n v="85"/>
    <x v="1"/>
    <s v="PROG02375"/>
    <s v="GR Parque Solar Tucanes"/>
    <s v="Etapa 1"/>
    <s v="GRENERGY COLOMBIA S.A.S."/>
    <x v="0"/>
    <n v="9.9"/>
    <d v="2026-12-31T00:00:00"/>
    <s v="Bayunca 13.8 kV"/>
    <s v="Caribe"/>
    <s v="Bolivar"/>
    <s v="SDL"/>
    <s v="Pruebas (Energizado)"/>
    <s v="No"/>
    <s v=""/>
    <s v=""/>
    <s v="Pruebas (Energizado)"/>
    <n v="12"/>
    <x v="0"/>
    <x v="2"/>
    <x v="1"/>
    <b v="1"/>
  </r>
  <r>
    <s v="Si"/>
    <n v="71"/>
    <x v="1"/>
    <s v="PROG02656"/>
    <s v="Termotasajero Dos Solar "/>
    <s v="Etapa 1"/>
    <s v="TERMOTASAJERO DOS S.A. E.S.P. "/>
    <x v="0"/>
    <n v="4"/>
    <d v="2025-12-31T00:00:00"/>
    <s v="Guaduas 34.5 kV"/>
    <s v="Nordeste"/>
    <s v="Norte de Santander"/>
    <s v="SDL"/>
    <s v="Pruebas (Energizado)"/>
    <s v="No"/>
    <s v=""/>
    <s v=""/>
    <s v="Pruebas (Energizado)"/>
    <n v="12"/>
    <x v="1"/>
    <x v="0"/>
    <x v="1"/>
    <b v="1"/>
  </r>
  <r>
    <s v="No"/>
    <n v="0"/>
    <x v="0"/>
    <s v="PROG02720"/>
    <s v="Solar Escobal 6"/>
    <s v="Etapa 1"/>
    <s v="CELSIA COLOMBIA S.A. E.S.P."/>
    <x v="0"/>
    <n v="99"/>
    <d v="2027-07-14T00:00:00"/>
    <s v="Arreboles 115 kV"/>
    <s v="Suroccidental"/>
    <s v="Huila-Tolima"/>
    <s v="STR"/>
    <s v="En trámite"/>
    <s v="Si"/>
    <s v="PTRA02082;PTRA02064;PTRA01398;PTRA02084;"/>
    <s v="Arreboles 115 kV;Escobal 115 kV;Repotenciación líneas STR-Tolima;Mirolindo – Brisas 2 115 kV;"/>
    <s v="En trámite"/>
    <n v="7"/>
    <x v="3"/>
    <x v="1"/>
    <x v="2"/>
    <b v="1"/>
  </r>
  <r>
    <s v="Si"/>
    <n v="72"/>
    <x v="1"/>
    <s v="PROG02735"/>
    <s v="Parque Fotovoltaico OLD-T"/>
    <s v="Etapa 1"/>
    <s v="TOLU VIEJO ENERGÍAS RENOVABLES S.A.S. E.S.P"/>
    <x v="0"/>
    <n v="9.9"/>
    <d v="2026-06-30T00:00:00"/>
    <s v="TOLUVIEJO 34.5 KV"/>
    <s v="Caribe"/>
    <s v="Cordoba_Sucre"/>
    <s v="SDL"/>
    <s v="Pruebas (Energizado)"/>
    <s v="No"/>
    <s v=""/>
    <s v=""/>
    <s v="Pruebas (Energizado)"/>
    <n v="6"/>
    <x v="0"/>
    <x v="0"/>
    <x v="1"/>
    <b v="1"/>
  </r>
  <r>
    <s v="No"/>
    <n v="0"/>
    <x v="0"/>
    <s v="PROG03036"/>
    <s v="Autogenerador Levapan"/>
    <s v="Etapa 2: Aumento Capacidad Res CREG 075"/>
    <s v="CELSIA COLOMBIA S.A. E.S.P."/>
    <x v="0"/>
    <n v="2.71"/>
    <d v="2026-08-27T00:00:00"/>
    <s v="Levapan 34.5 kV"/>
    <s v="Suroccidental"/>
    <s v="Valle"/>
    <s v="SDL"/>
    <s v="En trámite"/>
    <s v="Si"/>
    <s v="PTRA00073;PTRA02552;"/>
    <s v="UPME 04 - 2014 S/E Alférez 500 kV, LT Heliconia (anterior Medellín) - La Virginia 500 kV, La Virginia – Alférez 500 kV, transformadores Alférez 500/230 kV 2x450 MVA  (Refuerzo 500 kV Suroccidente) ;Estambul 115 kV;"/>
    <s v="En trámite"/>
    <n v="8"/>
    <x v="0"/>
    <x v="2"/>
    <x v="2"/>
    <b v="1"/>
  </r>
  <r>
    <s v="Si"/>
    <n v="40"/>
    <x v="1"/>
    <s v="PROG03036"/>
    <s v="Autogenerador Levapan"/>
    <s v="Etapa 1"/>
    <s v="CELSIA COLOMBIA S.A. E.S.P."/>
    <x v="0"/>
    <n v="4.99"/>
    <d v="2022-06-11T00:00:00"/>
    <s v="Levapan 34.5 kV"/>
    <s v="Suroccidental"/>
    <s v="Valle"/>
    <s v="SDL"/>
    <s v="Pruebas (Energizado)"/>
    <s v="Si"/>
    <s v="PTRA00073;PTRA02552;"/>
    <s v="UPME 04 - 2014 S/E Alférez 500 kV, LT Heliconia (anterior Medellín) - La Virginia 500 kV, La Virginia – Alférez 500 kV, transformadores Alférez 500/230 kV 2x450 MVA  (Refuerzo 500 kV Suroccidente) ;Estambul 115 kV;"/>
    <s v="Pruebas (Energizado)"/>
    <n v="6"/>
    <x v="6"/>
    <x v="0"/>
    <x v="2"/>
    <b v="1"/>
  </r>
  <r>
    <s v="Si"/>
    <n v="63"/>
    <x v="1"/>
    <s v="PROG03041"/>
    <s v="Parque de Generación Fotovoltaica La Mena 9.9 MW"/>
    <s v="Etapa 1"/>
    <s v="GREENYELLOW COMERCIALIZADORA S.A.S. E.S.P."/>
    <x v="0"/>
    <n v="9"/>
    <d v="2025-12-31T00:00:00"/>
    <s v="Surimena 34.5 kV"/>
    <s v="Oriental"/>
    <s v="Meta"/>
    <s v="SDL"/>
    <s v="Pruebas (Energizado)"/>
    <s v="No"/>
    <s v=""/>
    <s v=""/>
    <s v="Pruebas (Energizado)"/>
    <n v="12"/>
    <x v="1"/>
    <x v="0"/>
    <x v="0"/>
    <b v="1"/>
  </r>
  <r>
    <s v="Si"/>
    <n v="69"/>
    <x v="1"/>
    <s v="PROG03137"/>
    <s v="Autogenerador Celsia Solar Solla (Buga 1)"/>
    <s v="Etapa 1"/>
    <s v="CELSIA COLOMBIA S.A. E.S.P."/>
    <x v="0"/>
    <n v="4.9000000000000004"/>
    <d v="2025-12-31T00:00:00"/>
    <s v="PALOBLANCO 34.5 KV"/>
    <s v="Suroccidental"/>
    <s v="Valle"/>
    <s v="SDL"/>
    <s v="Pruebas (Energizado)"/>
    <s v="No"/>
    <s v=""/>
    <s v=""/>
    <s v="Pruebas (Energizado)"/>
    <n v="12"/>
    <x v="1"/>
    <x v="0"/>
    <x v="0"/>
    <b v="1"/>
  </r>
  <r>
    <s v="No"/>
    <n v="0"/>
    <x v="0"/>
    <s v="PROG03250"/>
    <s v="Solar FV La Pradera 40 MW"/>
    <s v="Etapa 1"/>
    <s v="SOLAR PRADERA S.A.S. E.S.P."/>
    <x v="0"/>
    <n v="40"/>
    <d v="2026-02-28T00:00:00"/>
    <s v="San Alberto 115 kV"/>
    <s v="Nordeste"/>
    <s v="Santander"/>
    <s v="STR"/>
    <s v="En trámite"/>
    <s v="Si"/>
    <s v="PTRA00351;PTRA03252;"/>
    <s v="Línea Ocaña - San Alberto 115 kV;Repotenciación líneas Lizama - Sabana 115 kV y Sabana - San Alberto 115 kV;"/>
    <s v="En trámite"/>
    <n v="2"/>
    <x v="0"/>
    <x v="0"/>
    <x v="2"/>
    <b v="1"/>
  </r>
  <r>
    <s v="No"/>
    <n v="0"/>
    <x v="0"/>
    <s v="PROG03264"/>
    <s v="Parque solar EMCALI I"/>
    <s v="Etapa 1"/>
    <s v="EMPRESAS MUNICIPALES DE CALI E.I.C.E. E.S.P."/>
    <x v="0"/>
    <n v="19.899999999999999"/>
    <d v="2027-02-28T00:00:00"/>
    <s v="MULALO 34.5 KV"/>
    <s v="Suroccidental"/>
    <s v="Valle"/>
    <s v="SDL"/>
    <s v="En trámite"/>
    <s v="Si"/>
    <s v="PTRA00073;PTRA03109;"/>
    <s v="UPME 04 - 2014 S/E Alférez 500 kV, LT Heliconia (anterior Medellín) - La Virginia 500 kV, La Virginia – Alférez 500 kV, transformadores Alférez 500/230 kV 2x450 MVA  (Refuerzo 500 kV Suroccidente) ;Mulaló 115 kV;"/>
    <s v="En trámite"/>
    <n v="2"/>
    <x v="3"/>
    <x v="1"/>
    <x v="2"/>
    <b v="1"/>
  </r>
  <r>
    <s v="No"/>
    <n v="0"/>
    <x v="0"/>
    <s v="PROG03273"/>
    <s v="Parque Solar EMCALI II"/>
    <s v="Etapa 1"/>
    <s v="EMPRESAS MUNICIPALES DE CALI E.I.C.E. E.S.P."/>
    <x v="0"/>
    <n v="50"/>
    <d v="2027-12-31T00:00:00"/>
    <s v="MULALO 115 KV"/>
    <s v="Suroccidental"/>
    <s v="Valle"/>
    <s v="STR"/>
    <s v="En trámite"/>
    <s v="Si"/>
    <s v="PTRA00073;PTRA03109;PTRA02552;"/>
    <s v="UPME 04 - 2014 S/E Alférez 500 kV, LT Heliconia (anterior Medellín) - La Virginia 500 kV, La Virginia – Alférez 500 kV, transformadores Alférez 500/230 kV 2x450 MVA  (Refuerzo 500 kV Suroccidente) ;Mulaló 115 kV;Estambul 115 kV;"/>
    <s v="En trámite"/>
    <n v="12"/>
    <x v="3"/>
    <x v="1"/>
    <x v="2"/>
    <b v="1"/>
  </r>
  <r>
    <s v="Si"/>
    <n v="3"/>
    <x v="0"/>
    <s v="PROG03379"/>
    <s v="Santa Inés"/>
    <s v="Etapa 1"/>
    <s v="PROELECTRICA S.A.S E.S.P."/>
    <x v="1"/>
    <n v="9"/>
    <d v="2027-03-31T00:00:00"/>
    <s v="GUÁRCAMA 44 KV"/>
    <s v="Antioquia"/>
    <s v="Antioquia"/>
    <s v="SDL"/>
    <s v="En trámite"/>
    <s v="Si"/>
    <s v="PTRA02088;"/>
    <s v="Guárcama 110 kV;"/>
    <s v="En trámite"/>
    <n v="3"/>
    <x v="3"/>
    <x v="1"/>
    <x v="0"/>
    <b v="1"/>
  </r>
  <r>
    <s v="No"/>
    <n v="0"/>
    <x v="0"/>
    <s v="PROG03552"/>
    <s v="Bosques Solares de los Llanos 7 de 99.9 MW"/>
    <s v="Etapa 1"/>
    <s v="BOSQUES SOLARES DE LOS LLANOS 7 S.A.S E.S.P."/>
    <x v="0"/>
    <n v="99.9"/>
    <d v="2026-12-31T00:00:00"/>
    <s v="Suria 230 kV"/>
    <s v="Oriental"/>
    <s v="Meta"/>
    <s v="STN"/>
    <s v="En trámite"/>
    <s v="Si"/>
    <s v="PTRA00301;"/>
    <s v="Subestación Catama 115 kV con transformación 40 MVA 115/34.5 kV. Nuevos circuitos Ocoa-Catama 115 kV y Catama-Suria 115 kV.;"/>
    <s v="En trámite"/>
    <n v="12"/>
    <x v="0"/>
    <x v="2"/>
    <x v="2"/>
    <b v="1"/>
  </r>
  <r>
    <s v="No"/>
    <n v="0"/>
    <x v="0"/>
    <s v="PROG03691"/>
    <s v="Parque Fotovoltaico El Piojo I"/>
    <s v="Etapa 1"/>
    <s v="PATRIMONIO AUTONOMO EL PIOJO"/>
    <x v="0"/>
    <n v="9.9"/>
    <d v="2027-12-31T00:00:00"/>
    <s v="Gualanday 34.5 kV"/>
    <s v="Suroccidental"/>
    <s v="Huila-Tolima"/>
    <s v="SDL"/>
    <s v="En trámite"/>
    <s v="Si"/>
    <s v="PTRA03692;PTRA01398;"/>
    <s v="Ampliación transformadores 115/34.5 kV a 60 MVA en la subestación Gualanday;Repotenciación líneas STR-Tolima;"/>
    <s v="En trámite"/>
    <n v="12"/>
    <x v="3"/>
    <x v="1"/>
    <x v="2"/>
    <b v="1"/>
  </r>
  <r>
    <s v="No"/>
    <n v="0"/>
    <x v="0"/>
    <s v="PROG03694"/>
    <s v="Parque Fotovoltaico El Piojo II"/>
    <s v="Etapa 1"/>
    <s v="PATRIMONIO AUTONOMO EL PIOJO"/>
    <x v="0"/>
    <n v="9.9"/>
    <d v="2027-12-31T00:00:00"/>
    <s v="Gualanday 34.5 kV"/>
    <s v="Suroccidental"/>
    <s v="Huila-Tolima"/>
    <s v="SDL"/>
    <s v="En trámite"/>
    <s v="Si"/>
    <s v="PTRA03692;PTRA01398;"/>
    <s v="Ampliación transformadores 115/34.5 kV a 60 MVA en la subestación Gualanday;Repotenciación líneas STR-Tolima;"/>
    <s v="En trámite"/>
    <n v="12"/>
    <x v="3"/>
    <x v="1"/>
    <x v="2"/>
    <b v="1"/>
  </r>
  <r>
    <s v="No"/>
    <n v="0"/>
    <x v="0"/>
    <s v="PROG03696"/>
    <s v="Parque Fotovoltaico El Piojo III"/>
    <s v="Etapa 1"/>
    <s v="PATRIMONIO AUTONOMO EL PIOJO"/>
    <x v="0"/>
    <n v="9.9"/>
    <d v="2027-12-31T00:00:00"/>
    <s v="Gualanday 34.5 kV"/>
    <s v="Suroccidental"/>
    <s v="Huila-Tolima"/>
    <s v="SDL"/>
    <s v="En trámite"/>
    <s v="Si"/>
    <s v="PTRA03692;PTRA01398;"/>
    <s v="Ampliación transformadores 115/34.5 kV a 60 MVA en la subestación Gualanday;Repotenciación líneas STR-Tolima;"/>
    <s v="En trámite"/>
    <n v="12"/>
    <x v="3"/>
    <x v="1"/>
    <x v="2"/>
    <b v="1"/>
  </r>
  <r>
    <s v="No"/>
    <n v="0"/>
    <x v="0"/>
    <s v="PROG03902"/>
    <s v="Parque Solar Córdoba 200 MW (antes Sahagún)"/>
    <s v="Etapa 1"/>
    <s v="CELSIA COLOMBIA S.A. E.S.P."/>
    <x v="0"/>
    <n v="200"/>
    <d v="2027-10-31T00:00:00"/>
    <s v="Sahagún 500 kV"/>
    <s v="Caribe"/>
    <s v="Cordoba_Sucre"/>
    <s v="STN"/>
    <s v="En trámite"/>
    <s v="Si"/>
    <s v="PTRA00637;"/>
    <s v="UPME 09 - 2019 S/E Sahagún 500 kV. Secciona el circuito Cerromatoso - Chinú 500 kV;"/>
    <s v="En trámite"/>
    <n v="10"/>
    <x v="3"/>
    <x v="1"/>
    <x v="2"/>
    <b v="1"/>
  </r>
  <r>
    <s v="No"/>
    <n v="0"/>
    <x v="0"/>
    <s v="PROG03924"/>
    <s v="Ampliación Doña Juana I de 1.7 MW a 5 MW"/>
    <s v="Etapa 1"/>
    <s v="BIOGÁS DOÑA JUANA "/>
    <x v="3"/>
    <n v="3.3"/>
    <d v="2027-12-01T00:00:00"/>
    <s v="Usme 11.4 kV"/>
    <s v="Oriental"/>
    <s v="Bogota"/>
    <s v="SDL"/>
    <s v="En trámite"/>
    <s v="No"/>
    <s v=""/>
    <s v=""/>
    <s v="En trámite"/>
    <n v="12"/>
    <x v="3"/>
    <x v="1"/>
    <x v="2"/>
    <b v="1"/>
  </r>
  <r>
    <s v="Si"/>
    <n v="78"/>
    <x v="1"/>
    <s v="PROG03943"/>
    <s v="Parque Solar Numbana"/>
    <s v="Etapa 1"/>
    <s v="ABO WIND RENOVABLES PROYECTO NUEVE S.A.S. E.S.P."/>
    <x v="0"/>
    <n v="9.9"/>
    <d v="2026-06-26T00:00:00"/>
    <s v="Guamo 34.5 kV"/>
    <s v="Suroccidental"/>
    <s v="Huila-Tolima"/>
    <s v="SDL"/>
    <s v="Pruebas (Energizado)"/>
    <s v="Si"/>
    <s v="PTRA01398;PTRA02084;"/>
    <s v="Repotenciación líneas STR-Tolima;Mirolindo – Brisas 2 115 kV;"/>
    <s v="Pruebas (Energizado)"/>
    <n v="6"/>
    <x v="0"/>
    <x v="0"/>
    <x v="1"/>
    <b v="1"/>
  </r>
  <r>
    <s v="Si"/>
    <n v="80"/>
    <x v="1"/>
    <s v="PROG03945"/>
    <s v="Parque Solar El Guamo"/>
    <s v="Etapa 1"/>
    <s v="PLANTA SOLAR EL GUAMO ESP S.A.S"/>
    <x v="0"/>
    <n v="9"/>
    <d v="2026-06-26T00:00:00"/>
    <s v="Guamo 34.5 kV"/>
    <s v="Suroccidental"/>
    <s v="Huila-Tolima"/>
    <s v="SDL"/>
    <s v="Pruebas (Energizado)"/>
    <s v="Si"/>
    <s v="PTRA01398;PTRA02084;"/>
    <s v="Repotenciación líneas STR-Tolima;Mirolindo – Brisas 2 115 kV;"/>
    <s v="Pruebas (Energizado)"/>
    <n v="6"/>
    <x v="0"/>
    <x v="0"/>
    <x v="1"/>
    <b v="1"/>
  </r>
  <r>
    <s v="No"/>
    <n v="0"/>
    <x v="0"/>
    <s v="PROG03971"/>
    <s v="Parque Solar Fotovoltaico Tangara"/>
    <s v="Etapa 1"/>
    <s v="PARQUE SOLAR TANGARA S.A.S."/>
    <x v="0"/>
    <n v="99.9"/>
    <d v="2026-09-01T00:00:00"/>
    <s v="Sahagún 500 kV"/>
    <s v="Caribe"/>
    <s v="Cordoba_Sucre"/>
    <s v="STN"/>
    <s v="En trámite"/>
    <s v="Si"/>
    <s v="PTRA00637;"/>
    <s v="UPME 09 - 2019 S/E Sahagún 500 kV. Secciona el circuito Cerromatoso - Chinú 500 kV;"/>
    <s v="En trámite"/>
    <n v="9"/>
    <x v="0"/>
    <x v="2"/>
    <x v="2"/>
    <b v="1"/>
  </r>
  <r>
    <s v="No"/>
    <n v="0"/>
    <x v="0"/>
    <s v="PROG03974"/>
    <s v="Parque Solar Fotovoltaico Ligustro II"/>
    <s v="Etapa 1"/>
    <s v="PARQUE SOLAR LIGUSTRO II SAS"/>
    <x v="0"/>
    <n v="99.9"/>
    <d v="2026-09-01T00:00:00"/>
    <s v="Sahagún 500 kV"/>
    <s v="Caribe"/>
    <s v="Cordoba_Sucre"/>
    <s v="STN"/>
    <s v="En trámite"/>
    <s v="Si"/>
    <s v="PTRA00637;"/>
    <s v="UPME 09 - 2019 S/E Sahagún 500 kV. Secciona el circuito Cerromatoso - Chinú 500 kV;"/>
    <s v="En trámite"/>
    <n v="9"/>
    <x v="0"/>
    <x v="2"/>
    <x v="2"/>
    <b v="1"/>
  </r>
  <r>
    <s v="No"/>
    <n v="0"/>
    <x v="0"/>
    <s v="PROG03977"/>
    <s v="Parque Solar Fotovoltaico Ligustro I"/>
    <s v="Etapa 1"/>
    <s v="PARQUE SOLAR LIGUSTRO I S.A.S."/>
    <x v="0"/>
    <n v="99.9"/>
    <d v="2026-09-01T00:00:00"/>
    <s v="Sahagún 500 kV"/>
    <s v="Caribe"/>
    <s v="Cordoba_Sucre"/>
    <s v="STN"/>
    <s v="En trámite"/>
    <s v="Si"/>
    <s v="PTRA00637;"/>
    <s v="UPME 09 - 2019 S/E Sahagún 500 kV. Secciona el circuito Cerromatoso - Chinú 500 kV;"/>
    <s v="En trámite"/>
    <n v="9"/>
    <x v="0"/>
    <x v="2"/>
    <x v="2"/>
    <b v="1"/>
  </r>
  <r>
    <s v="No"/>
    <n v="0"/>
    <x v="0"/>
    <s v="PROG03979"/>
    <s v="PLANTA TÉRMICA EL TESORITO II 200 MW"/>
    <s v="Etapa 1"/>
    <s v="TERMOELECTRICA EL TESORITO S.A.S. E.S.P."/>
    <x v="3"/>
    <n v="200"/>
    <d v="2028-12-31T00:00:00"/>
    <s v="Sahagún 500 kV"/>
    <s v="Caribe"/>
    <s v="Cordoba_Sucre"/>
    <s v="STN"/>
    <s v="En trámite"/>
    <s v="Si"/>
    <s v="PTRA00637;"/>
    <s v="UPME 09 - 2019 S/E Sahagún 500 kV. Secciona el circuito Cerromatoso - Chinú 500 kV;"/>
    <s v="En trámite"/>
    <n v="12"/>
    <x v="4"/>
    <x v="1"/>
    <x v="2"/>
    <b v="1"/>
  </r>
  <r>
    <s v="No"/>
    <n v="0"/>
    <x v="0"/>
    <s v="PROG04107"/>
    <s v="Juan Mina Solar"/>
    <s v="Etapa 1"/>
    <s v="EMPRESA DE GENERACIÓN JUAN MINA S.A.S."/>
    <x v="0"/>
    <n v="19.899999999999999"/>
    <d v="2026-12-31T00:00:00"/>
    <s v="Juan Mina 110 kV"/>
    <s v="Caribe"/>
    <s v="Atlantico"/>
    <s v="STR"/>
    <s v="En trámite"/>
    <s v="Si"/>
    <s v="PTRA03870;"/>
    <s v="FACTS Tebsa - Sabanalarga 1 y 2 220 kV, Nva Barranquilla - Flores 1 y 2 220 kV y Caracolí - Sabanalarga 220 kV;"/>
    <s v="En trámite"/>
    <n v="12"/>
    <x v="0"/>
    <x v="2"/>
    <x v="2"/>
    <b v="1"/>
  </r>
  <r>
    <s v="Si"/>
    <n v="3"/>
    <x v="0"/>
    <s v="PROG04153"/>
    <s v="Autogeneración Malambo Solar"/>
    <s v="Etapa 1"/>
    <s v="CELSIA COLOMBIA S.A. E.S.P."/>
    <x v="0"/>
    <n v="9.9"/>
    <d v="2027-10-15T00:00:00"/>
    <s v="Malambo 110 kV"/>
    <s v="Caribe"/>
    <s v="Atlantico"/>
    <s v="STR"/>
    <s v="En trámite"/>
    <s v="Si"/>
    <s v="PTRA03870;"/>
    <s v="FACTS Tebsa - Sabanalarga 1 y 2 220 kV, Nva Barranquilla - Flores 1 y 2 220 kV y Caracolí - Sabanalarga 220 kV;"/>
    <s v="En trámite"/>
    <n v="10"/>
    <x v="3"/>
    <x v="1"/>
    <x v="0"/>
    <b v="1"/>
  </r>
  <r>
    <s v="No"/>
    <n v="0"/>
    <x v="0"/>
    <s v="PROG04160"/>
    <s v="Parque Solar Malambo 1"/>
    <s v="Etapa 1"/>
    <s v="URIEL SOLAR MALAMBO S.A.S."/>
    <x v="0"/>
    <n v="50"/>
    <d v="2027-06-30T00:00:00"/>
    <s v="Caracolí 110 kV"/>
    <s v="Caribe"/>
    <s v="Atlantico"/>
    <s v="STR"/>
    <s v="En trámite"/>
    <s v="Si"/>
    <s v="PTRA03870;"/>
    <s v="FACTS Tebsa - Sabanalarga 1 y 2 220 kV, Nva Barranquilla - Flores 1 y 2 220 kV y Caracolí - Sabanalarga 220 kV;"/>
    <s v="En trámite"/>
    <n v="6"/>
    <x v="3"/>
    <x v="1"/>
    <x v="2"/>
    <b v="1"/>
  </r>
  <r>
    <s v="Si"/>
    <n v="42"/>
    <x v="1"/>
    <s v="PROG04235"/>
    <s v="Autogenerador SFV Pintuco"/>
    <s v="Etapa 1"/>
    <s v="ERCO GENERACION S.A.S. ESP"/>
    <x v="0"/>
    <n v="1.4059999999999999"/>
    <d v="2025-12-31T00:00:00"/>
    <s v="Rionegro 44 kV"/>
    <s v="Antioquia"/>
    <s v="Antioquia"/>
    <s v="SDL"/>
    <s v="Pruebas (Energizado)"/>
    <s v="No"/>
    <s v=""/>
    <s v=""/>
    <s v="Pruebas (Energizado)"/>
    <n v="12"/>
    <x v="1"/>
    <x v="0"/>
    <x v="2"/>
    <b v="1"/>
  </r>
  <r>
    <s v="Si"/>
    <n v="50"/>
    <x v="1"/>
    <s v="PROG04237"/>
    <s v="Autogenerador CI Jeans"/>
    <s v="Etapa 1"/>
    <s v="ERCO GENERACION S.A.S. ESP"/>
    <x v="0"/>
    <n v="1.3919999999999999"/>
    <d v="2025-12-31T00:00:00"/>
    <s v="Ancón Sur 44 kV"/>
    <s v="Antioquia"/>
    <s v="Antioquia"/>
    <s v="SDL"/>
    <s v="Pruebas (Energizado)"/>
    <s v="No"/>
    <s v=""/>
    <s v=""/>
    <s v="Pruebas (Energizado)"/>
    <n v="12"/>
    <x v="1"/>
    <x v="0"/>
    <x v="0"/>
    <b v="1"/>
  </r>
  <r>
    <s v="No"/>
    <n v="0"/>
    <x v="0"/>
    <s v="PROG04548"/>
    <s v="Proyecto Fotovoltaico Doménica de 19.9 MW"/>
    <s v="Etapa 1"/>
    <s v="PSR5 S.A.S."/>
    <x v="0"/>
    <n v="19.899999999999999"/>
    <d v="2027-12-31T00:00:00"/>
    <s v="Barzalosa 34.5 kV"/>
    <s v="Oriental"/>
    <s v="Bogota"/>
    <s v="SDL"/>
    <s v="En trámite"/>
    <s v="Si"/>
    <s v="PTRA00374;"/>
    <s v="Subestación Barzalosa 115 kV, secciona la línea Guaca - Flandes 115 kV. Dos transformadores 40 MVA 115/34.5 kV;"/>
    <s v="En trámite"/>
    <n v="12"/>
    <x v="3"/>
    <x v="1"/>
    <x v="2"/>
    <b v="1"/>
  </r>
  <r>
    <s v="Si"/>
    <n v="68"/>
    <x v="1"/>
    <s v="PROG04570"/>
    <s v="Honda Solar 1"/>
    <s v="Etapa 1"/>
    <s v="ATLÁNTICA COLOMBIA S.A.S. E.S.P."/>
    <x v="0"/>
    <n v="9.9"/>
    <d v="2026-12-31T00:00:00"/>
    <s v="Circuito Villetas 34.5 kV"/>
    <s v="Oriental"/>
    <s v="Bogota"/>
    <s v="SDL"/>
    <s v="Pruebas (Energizado)"/>
    <s v="No"/>
    <s v=""/>
    <s v=""/>
    <s v="Pruebas (Energizado)"/>
    <n v="12"/>
    <x v="0"/>
    <x v="2"/>
    <x v="0"/>
    <b v="1"/>
  </r>
  <r>
    <s v="Si"/>
    <n v="14"/>
    <x v="0"/>
    <s v="PROG04577"/>
    <s v="Apulo Solar I"/>
    <s v="Etapa 1"/>
    <s v="ATLÁNTICA COLOMBIA S.A.S. E.S.P."/>
    <x v="0"/>
    <n v="9.9"/>
    <d v="2026-12-31T00:00:00"/>
    <s v="Circuito Anapoima 34.5 kV"/>
    <s v="Oriental"/>
    <s v="Bogota"/>
    <s v="SDL"/>
    <s v="En trámite"/>
    <s v="No"/>
    <s v=""/>
    <s v=""/>
    <s v="En trámite"/>
    <n v="12"/>
    <x v="0"/>
    <x v="2"/>
    <x v="0"/>
    <b v="1"/>
  </r>
  <r>
    <s v="Si"/>
    <n v="10"/>
    <x v="0"/>
    <s v="PROG04604"/>
    <s v="Parque Solar Sándalo II"/>
    <s v="Etapa 1"/>
    <s v="GR PARQUE SOLAR SANDALO II S.A.S E.S.P."/>
    <x v="0"/>
    <n v="9.9"/>
    <d v="2027-03-31T00:00:00"/>
    <s v="Puerto Libertador 34.5 kV"/>
    <s v="Caribe"/>
    <s v="Cerromatoso"/>
    <s v="SDL"/>
    <s v="En trámite"/>
    <s v="Si"/>
    <s v=""/>
    <s v=""/>
    <s v="En trámite"/>
    <n v="3"/>
    <x v="3"/>
    <x v="1"/>
    <x v="0"/>
    <b v="1"/>
  </r>
  <r>
    <s v="Si"/>
    <n v="79"/>
    <x v="1"/>
    <s v="PROG04617"/>
    <s v="Centro Solar"/>
    <s v="Etapa 1"/>
    <s v="GRENERGY COLOMBIA S.A.S."/>
    <x v="0"/>
    <n v="9.9"/>
    <d v="2026-12-31T00:00:00"/>
    <s v="Centro Alegre 34.5 kV"/>
    <s v="Caribe"/>
    <s v="Cerromatoso"/>
    <s v="SDL"/>
    <s v="Pruebas (Energizado)"/>
    <s v="No"/>
    <s v=""/>
    <s v=""/>
    <s v="Pruebas (Energizado)"/>
    <n v="12"/>
    <x v="0"/>
    <x v="2"/>
    <x v="1"/>
    <b v="1"/>
  </r>
  <r>
    <s v="No"/>
    <n v="0"/>
    <x v="0"/>
    <s v="PROG04619"/>
    <s v="Sol de Santander"/>
    <s v="Etapa 1"/>
    <s v="GR SOL DE SANTANDER S.A.S E.S.P."/>
    <x v="0"/>
    <n v="40"/>
    <d v="2027-03-31T00:00:00"/>
    <s v="Lizama 115 kV"/>
    <s v="Nordeste"/>
    <s v="Santander"/>
    <s v="STR"/>
    <s v="En trámite"/>
    <s v="Si"/>
    <s v="PTRA03850;PTRA00351;PTRA03252;"/>
    <s v="UPME 02 - 2023 Cuarto Transformador Sogamoso 500/230 kV - 450 MVA;Línea Ocaña - San Alberto 115 kV;Repotenciación líneas Lizama - Sabana 115 kV y Sabana - San Alberto 115 kV;"/>
    <s v="En trámite"/>
    <n v="3"/>
    <x v="3"/>
    <x v="1"/>
    <x v="2"/>
    <b v="1"/>
  </r>
  <r>
    <s v="No"/>
    <n v="0"/>
    <x v="0"/>
    <s v="PROG04645"/>
    <s v="Parque Solar Fotovoltaico Tolima Norte"/>
    <s v="Etapa 1"/>
    <s v="FOTOVOLTAICO TOLIMA NORTE S.A.S E.S.P"/>
    <x v="0"/>
    <n v="50"/>
    <d v="2027-03-31T00:00:00"/>
    <s v="San Felipe 115 kV"/>
    <s v="Suroccidental"/>
    <s v="CQR"/>
    <s v="STR"/>
    <s v="En trámite"/>
    <s v="Si"/>
    <s v="PTRA11297;"/>
    <s v="Repotenciación Líneas CHEC;"/>
    <s v="En trámite"/>
    <n v="3"/>
    <x v="3"/>
    <x v="1"/>
    <x v="2"/>
    <b v="1"/>
  </r>
  <r>
    <s v="Si"/>
    <n v="77"/>
    <x v="1"/>
    <s v="PROG04651"/>
    <s v="Parque Fotovoltaico Montelíbano Solar"/>
    <s v="Etapa 1"/>
    <s v="MONTELIBANO SOLAR S.A.S. E.S.P."/>
    <x v="0"/>
    <n v="9.9"/>
    <d v="2026-06-30T00:00:00"/>
    <s v="Montelíbano 34.5 kV"/>
    <s v="Caribe"/>
    <s v="Cordoba_Sucre"/>
    <s v="SDL"/>
    <s v="Pruebas (Energizado)"/>
    <s v="No"/>
    <s v=""/>
    <s v=""/>
    <s v="Pruebas (Energizado)"/>
    <n v="6"/>
    <x v="0"/>
    <x v="0"/>
    <x v="1"/>
    <b v="1"/>
  </r>
  <r>
    <s v="No"/>
    <n v="0"/>
    <x v="0"/>
    <s v="PROG04653"/>
    <s v="Los Morrosquillos III"/>
    <s v="Etapa 1"/>
    <s v="CATTLEYA SOLAR S.A.S."/>
    <x v="0"/>
    <n v="19.899999999999999"/>
    <d v="2026-12-31T00:00:00"/>
    <s v="TOLUVIEJO 34.5 KV"/>
    <s v="Caribe"/>
    <s v="Cordoba_Sucre"/>
    <s v="SDL"/>
    <s v="En trámite"/>
    <s v="No"/>
    <s v=""/>
    <s v=""/>
    <s v="En trámite"/>
    <n v="12"/>
    <x v="0"/>
    <x v="2"/>
    <x v="2"/>
    <b v="1"/>
  </r>
  <r>
    <s v="No"/>
    <n v="0"/>
    <x v="0"/>
    <s v="PROG04660"/>
    <s v="FV Lizama"/>
    <s v="Etapa 1"/>
    <s v="SOLAR LIZAMA S.A.S."/>
    <x v="0"/>
    <n v="40"/>
    <d v="2027-12-31T00:00:00"/>
    <s v="Lizama 115 kV"/>
    <s v="Nordeste"/>
    <s v="Santander"/>
    <s v="STR"/>
    <s v="En trámite"/>
    <s v="Si"/>
    <s v="PTRA03850;PTRA00351;"/>
    <s v="UPME 02 - 2023 Cuarto Transformador Sogamoso 500/230 kV - 450 MVA;Línea Ocaña - San Alberto 115 kV;"/>
    <s v="En trámite"/>
    <n v="12"/>
    <x v="3"/>
    <x v="1"/>
    <x v="2"/>
    <b v="1"/>
  </r>
  <r>
    <s v="Si"/>
    <n v="68"/>
    <x v="1"/>
    <s v="PROG04741"/>
    <s v="Parque Solar Fotovoltaico Honda Solar 2 9.9 MW"/>
    <s v="Etapa 1"/>
    <s v="ATLÁNTICA COLOMBIA S.A.S. E.S.P."/>
    <x v="0"/>
    <n v="9.9"/>
    <d v="2026-12-31T00:00:00"/>
    <s v="Guaduas 34.5 kV"/>
    <s v="Oriental"/>
    <s v="Bogota"/>
    <s v="SDL"/>
    <s v="Pruebas (Energizado)"/>
    <s v="No"/>
    <s v=""/>
    <s v=""/>
    <s v="Pruebas (Energizado)"/>
    <n v="12"/>
    <x v="0"/>
    <x v="2"/>
    <x v="0"/>
    <b v="1"/>
  </r>
  <r>
    <s v="No"/>
    <n v="0"/>
    <x v="0"/>
    <s v="PROG04744"/>
    <s v="Fotovoltaico Colima de 9,9 MW"/>
    <s v="Etapa 1"/>
    <s v="ABO WIND RENOVABLES PROYECTO VEINTIDOS S.A.S. E.S.P."/>
    <x v="0"/>
    <n v="9.9"/>
    <d v="2026-12-31T00:00:00"/>
    <s v="Ubaté 34.5 kV"/>
    <s v="Oriental"/>
    <s v="Bogota"/>
    <s v="SDL"/>
    <s v="En trámite"/>
    <s v="No"/>
    <s v=""/>
    <s v=""/>
    <s v="En trámite"/>
    <n v="12"/>
    <x v="0"/>
    <x v="2"/>
    <x v="2"/>
    <b v="1"/>
  </r>
  <r>
    <s v="Si"/>
    <n v="90"/>
    <x v="1"/>
    <s v="PROG04746"/>
    <s v="Parque Solar Cóndor"/>
    <s v="Etapa 1"/>
    <s v="ABO WIND RENOVABLES PROYECTO DIECISEIS S.A.S. ESP"/>
    <x v="0"/>
    <n v="9.9"/>
    <d v="2025-12-31T00:00:00"/>
    <s v="Simijaca 13.2 kV"/>
    <s v="Oriental"/>
    <s v="Bogota"/>
    <s v="SDL"/>
    <s v="Pruebas (Energizado)"/>
    <s v="No"/>
    <s v=""/>
    <s v=""/>
    <s v="Pruebas (Energizado)"/>
    <n v="12"/>
    <x v="1"/>
    <x v="0"/>
    <x v="1"/>
    <b v="1"/>
  </r>
  <r>
    <s v="No"/>
    <n v="0"/>
    <x v="0"/>
    <s v="PROG04748"/>
    <s v="Parque Solar Puertos de Santander"/>
    <s v="Etapa 1"/>
    <s v="PARQUE SOLAR PUERTOS DE SANTANDER S.A.S"/>
    <x v="0"/>
    <n v="200"/>
    <d v="2027-03-31T00:00:00"/>
    <s v="Primavera 230 kV"/>
    <s v="Antioquia"/>
    <s v="Antioquia"/>
    <s v="STN"/>
    <s v="En trámite"/>
    <s v="Si"/>
    <s v="PTRA03852;"/>
    <s v="UPME 01 - 2023 Segundo Transformador Primavera 500/230 kV - 450 MVA;"/>
    <s v="En trámite"/>
    <n v="3"/>
    <x v="3"/>
    <x v="1"/>
    <x v="2"/>
    <b v="1"/>
  </r>
  <r>
    <s v="No"/>
    <n v="0"/>
    <x v="0"/>
    <s v="PROG04765"/>
    <s v="SF Puerto Wilches"/>
    <s v="Etapa 1"/>
    <s v="WILCHES SOLAR 1 S.A.S."/>
    <x v="0"/>
    <n v="19.899999999999999"/>
    <d v="2026-01-31T00:00:00"/>
    <s v="Puerto Wilches 34.5 kV"/>
    <s v="Nordeste"/>
    <s v="Santander"/>
    <s v="SDL"/>
    <s v="En trámite"/>
    <s v="Si"/>
    <s v="PTRA03850;"/>
    <s v="UPME 02 - 2023 Cuarto Transformador Sogamoso 500/230 kV - 450 MVA;"/>
    <s v="En trámite"/>
    <n v="1"/>
    <x v="0"/>
    <x v="0"/>
    <x v="2"/>
    <b v="1"/>
  </r>
  <r>
    <s v="No"/>
    <n v="0"/>
    <x v="0"/>
    <s v="PROG04777"/>
    <s v="Central Hidroeléctrica Vequedo"/>
    <s v="Etapa 1"/>
    <s v="INGENIERÍA Y SERVICIOS TÉCNICOS - INGESERTEC S.A."/>
    <x v="1"/>
    <n v="2.6"/>
    <d v="2026-12-31T00:00:00"/>
    <s v="Valparaíso 44 kV"/>
    <s v="Antioquia"/>
    <s v="Antioquia"/>
    <s v="SDL"/>
    <s v="En trámite"/>
    <s v="Si"/>
    <s v=""/>
    <s v=""/>
    <s v="En trámite"/>
    <n v="12"/>
    <x v="0"/>
    <x v="2"/>
    <x v="2"/>
    <b v="1"/>
  </r>
  <r>
    <s v="No"/>
    <n v="0"/>
    <x v="0"/>
    <s v="PROG04815"/>
    <s v="Parque de Generación Solar El Bongo 2.5 MW"/>
    <s v="Etapa 1"/>
    <s v="PS LA FORTUNA S.A.S"/>
    <x v="0"/>
    <n v="2.5"/>
    <d v="2027-01-31T00:00:00"/>
    <s v="Cotorra 34.5 kV"/>
    <s v="Caribe"/>
    <s v="Cordoba_Sucre"/>
    <s v="SDL"/>
    <s v="En trámite"/>
    <s v="Si"/>
    <s v=""/>
    <s v=""/>
    <s v="En trámite"/>
    <n v="1"/>
    <x v="3"/>
    <x v="1"/>
    <x v="2"/>
    <b v="1"/>
  </r>
  <r>
    <s v="No"/>
    <n v="0"/>
    <x v="0"/>
    <s v="PROG04817"/>
    <s v="Solar Fotovoltaico Charcos de 99.9 MW"/>
    <s v="Etapa 1"/>
    <s v="VOLTALIA COLOMBIA SAS"/>
    <x v="0"/>
    <n v="99.9"/>
    <d v="2027-07-31T00:00:00"/>
    <s v="Guatiguará 230 kV"/>
    <s v="Nordeste"/>
    <s v="Santander"/>
    <s v="STN"/>
    <s v="En trámite"/>
    <s v="Si"/>
    <s v="PTRA03850;"/>
    <s v="UPME 02 - 2023 Cuarto Transformador Sogamoso 500/230 kV - 450 MVA;"/>
    <s v="En trámite"/>
    <n v="7"/>
    <x v="3"/>
    <x v="1"/>
    <x v="2"/>
    <b v="1"/>
  </r>
  <r>
    <s v="Si"/>
    <n v="55"/>
    <x v="0"/>
    <s v="PROG04819"/>
    <s v="Solar Hatogrande"/>
    <s v="Etapa 1"/>
    <s v="PARQUE SOLAR HATOGRANDE S.A.S. E.S.P."/>
    <x v="0"/>
    <n v="9.9"/>
    <d v="2026-12-31T00:00:00"/>
    <s v="Villapinzón 34.5 kV"/>
    <s v="Oriental"/>
    <s v="Bogota"/>
    <s v="SDL"/>
    <s v="En trámite"/>
    <s v="No"/>
    <s v=""/>
    <s v=""/>
    <s v="En trámite"/>
    <n v="12"/>
    <x v="0"/>
    <x v="2"/>
    <x v="1"/>
    <b v="1"/>
  </r>
  <r>
    <s v="No"/>
    <n v="0"/>
    <x v="0"/>
    <s v="PROG04827"/>
    <s v="Parque Solar Romosinuano"/>
    <s v="Etapa 1"/>
    <s v="CÓRDOBA SOLAR 2 S.A.S."/>
    <x v="0"/>
    <n v="150"/>
    <d v="2027-12-31T00:00:00"/>
    <s v="Chinú 500 kV"/>
    <s v="Caribe"/>
    <s v="Cordoba_Sucre"/>
    <s v="STN"/>
    <s v="En trámite"/>
    <s v="No"/>
    <s v=""/>
    <s v=""/>
    <s v="En trámite"/>
    <n v="12"/>
    <x v="3"/>
    <x v="1"/>
    <x v="2"/>
    <b v="1"/>
  </r>
  <r>
    <s v="Si"/>
    <n v="71"/>
    <x v="1"/>
    <s v="PROG04836"/>
    <s v="Central Hidroeléctrica La Noque"/>
    <s v="Etapa 1"/>
    <s v="PCH LA NOQUE S.A.S. E.S.P. ZOMAC"/>
    <x v="1"/>
    <n v="9.9"/>
    <d v="2026-02-28T00:00:00"/>
    <s v="Santa Fé de Antioquia 44 kV"/>
    <s v="Antioquia"/>
    <s v="Antioquia"/>
    <s v="SDL"/>
    <s v="Pruebas (Energizado)"/>
    <s v="Si"/>
    <s v=""/>
    <s v=""/>
    <s v="Pruebas (Energizado)"/>
    <n v="2"/>
    <x v="0"/>
    <x v="0"/>
    <x v="1"/>
    <b v="1"/>
  </r>
  <r>
    <s v="No"/>
    <n v="0"/>
    <x v="0"/>
    <s v="PROG04842"/>
    <s v="Parque Solar Paloblanco 1 de 9.9 MW"/>
    <s v="Etapa 1"/>
    <s v="CELSIA COLOMBIA S.A. E.S.P."/>
    <x v="0"/>
    <n v="9.9"/>
    <d v="2026-12-30T00:00:00"/>
    <s v="PALOBLANCO 34.5 KV"/>
    <s v="Suroccidental"/>
    <s v="Valle"/>
    <s v="SDL"/>
    <s v="En trámite"/>
    <s v="Si"/>
    <s v="PTRA00073;PTRA02552;"/>
    <s v="UPME 04 - 2014 S/E Alférez 500 kV, LT Heliconia (anterior Medellín) - La Virginia 500 kV, La Virginia – Alférez 500 kV, transformadores Alférez 500/230 kV 2x450 MVA  (Refuerzo 500 kV Suroccidente) ;Estambul 115 kV;"/>
    <s v="En trámite"/>
    <n v="12"/>
    <x v="0"/>
    <x v="2"/>
    <x v="2"/>
    <b v="1"/>
  </r>
  <r>
    <s v="No"/>
    <n v="0"/>
    <x v="0"/>
    <s v="PROG04844"/>
    <s v="Parque de Generación Solar San Pelayo 2,5 MW"/>
    <s v="Etapa 1"/>
    <s v="PS CÓRDOBA S.A.S."/>
    <x v="0"/>
    <n v="2.5"/>
    <d v="2025-12-30T00:00:00"/>
    <s v="San Pelayo 34.5 kV"/>
    <s v="Caribe"/>
    <s v="Cordoba_Sucre"/>
    <s v="SDL"/>
    <s v="En trámite"/>
    <s v="No"/>
    <s v=""/>
    <s v=""/>
    <s v="En trámite"/>
    <n v="12"/>
    <x v="1"/>
    <x v="0"/>
    <x v="2"/>
    <b v="1"/>
  </r>
  <r>
    <s v="No"/>
    <n v="0"/>
    <x v="0"/>
    <s v="PROG04847"/>
    <s v="Central Hidroeléctrica Guaico"/>
    <s v="Etapa 1"/>
    <s v="INGENIERÍA Y SERVICIOS TÉCNICOS - INGESERTEC S.A."/>
    <x v="1"/>
    <n v="1.2"/>
    <d v="2026-12-31T00:00:00"/>
    <s v="Valparaíso 13.2 kV"/>
    <s v="Antioquia"/>
    <s v="Antioquia"/>
    <s v="SDL"/>
    <s v="En trámite"/>
    <s v="Si"/>
    <s v=""/>
    <s v=""/>
    <s v="En trámite"/>
    <n v="12"/>
    <x v="0"/>
    <x v="2"/>
    <x v="2"/>
    <b v="1"/>
  </r>
  <r>
    <s v="No"/>
    <n v="0"/>
    <x v="0"/>
    <s v="PROG04855"/>
    <s v="Solar Palmira 4"/>
    <s v="Etapa 1: 9.9 MW"/>
    <s v="CELSIA COLOMBIA S.A. E.S.P."/>
    <x v="0"/>
    <n v="9.9"/>
    <d v="2027-03-05T00:00:00"/>
    <s v="Guachal 2 115 kV"/>
    <s v="Suroccidental"/>
    <s v="Valle"/>
    <s v="STR"/>
    <s v="En trámite"/>
    <s v="Si"/>
    <s v="PTRA00073;PTRA02552;"/>
    <s v="UPME 04 - 2014 S/E Alférez 500 kV, LT Heliconia (anterior Medellín) - La Virginia 500 kV, La Virginia – Alférez 500 kV, transformadores Alférez 500/230 kV 2x450 MVA  (Refuerzo 500 kV Suroccidente) ;Estambul 115 kV;"/>
    <s v="En trámite"/>
    <n v="3"/>
    <x v="3"/>
    <x v="1"/>
    <x v="2"/>
    <b v="1"/>
  </r>
  <r>
    <s v="No"/>
    <n v="0"/>
    <x v="0"/>
    <s v="PROG04855"/>
    <s v="Solar Palmira 4"/>
    <s v="Etapa 2: 9.9 MW"/>
    <s v="CELSIA COLOMBIA S.A. E.S.P."/>
    <x v="0"/>
    <n v="9.9"/>
    <d v="2027-03-05T00:00:00"/>
    <s v="Guachal 2 115 kV"/>
    <s v="Suroccidental"/>
    <s v="Valle"/>
    <s v="STR"/>
    <s v="En trámite"/>
    <s v="Si"/>
    <s v="PTRA00073;PTRA02552;"/>
    <s v="UPME 04 - 2014 S/E Alférez 500 kV, LT Heliconia (anterior Medellín) - La Virginia 500 kV, La Virginia – Alférez 500 kV, transformadores Alférez 500/230 kV 2x450 MVA  (Refuerzo 500 kV Suroccidente) ;Estambul 115 kV;"/>
    <s v="En trámite"/>
    <n v="3"/>
    <x v="3"/>
    <x v="1"/>
    <x v="2"/>
    <b v="1"/>
  </r>
  <r>
    <s v="No"/>
    <n v="0"/>
    <x v="0"/>
    <s v="PROG04861"/>
    <s v="Solar Minero"/>
    <s v="Etapa 1"/>
    <s v="PARQUE SOLAR MINERO S.A.S. E.S.P"/>
    <x v="0"/>
    <n v="9.9"/>
    <d v="2027-06-30T00:00:00"/>
    <s v="Circuito Siatama 34.5 kV"/>
    <s v="Oriental"/>
    <s v="Bogota"/>
    <s v="SDL"/>
    <s v="En trámite"/>
    <s v="No"/>
    <s v=""/>
    <s v=""/>
    <s v="En trámite"/>
    <n v="6"/>
    <x v="3"/>
    <x v="1"/>
    <x v="2"/>
    <b v="1"/>
  </r>
  <r>
    <s v="No"/>
    <n v="0"/>
    <x v="0"/>
    <s v="PROG04867"/>
    <s v="Parque Solar Paloblanco 2 de 9.9 MW"/>
    <s v="Etapa 1"/>
    <s v="CELSIA COLOMBIA S.A. E.S.P."/>
    <x v="0"/>
    <n v="9.9"/>
    <d v="2026-12-30T00:00:00"/>
    <s v="PALOBLANCO 34.5 KV"/>
    <s v="Suroccidental"/>
    <s v="Valle"/>
    <s v="SDL"/>
    <s v="En trámite"/>
    <s v="Si"/>
    <s v="PTRA00073;PTRA02552;"/>
    <s v="UPME 04 - 2014 S/E Alférez 500 kV, LT Heliconia (anterior Medellín) - La Virginia 500 kV, La Virginia – Alférez 500 kV, transformadores Alférez 500/230 kV 2x450 MVA  (Refuerzo 500 kV Suroccidente) ;Estambul 115 kV;"/>
    <s v="En trámite"/>
    <n v="12"/>
    <x v="0"/>
    <x v="2"/>
    <x v="2"/>
    <b v="1"/>
  </r>
  <r>
    <s v="No"/>
    <n v="0"/>
    <x v="0"/>
    <s v="PROG04871"/>
    <s v="Parque Solar Paloblanco 3 de 9.9 MW"/>
    <s v="Etapa 1"/>
    <s v="CELSIA COLOMBIA S.A. E.S.P."/>
    <x v="0"/>
    <n v="9.9"/>
    <d v="2027-05-28T00:00:00"/>
    <s v="PALOBLANCO 34.5 KV"/>
    <s v="Suroccidental"/>
    <s v="Valle"/>
    <s v="SDL"/>
    <s v="En trámite"/>
    <s v="Si"/>
    <s v="PTRA00073;PTRA02552;"/>
    <s v="UPME 04 - 2014 S/E Alférez 500 kV, LT Heliconia (anterior Medellín) - La Virginia 500 kV, La Virginia – Alférez 500 kV, transformadores Alférez 500/230 kV 2x450 MVA  (Refuerzo 500 kV Suroccidente) ;Estambul 115 kV;"/>
    <s v="En trámite"/>
    <n v="5"/>
    <x v="3"/>
    <x v="1"/>
    <x v="2"/>
    <b v="1"/>
  </r>
  <r>
    <s v="No"/>
    <n v="0"/>
    <x v="0"/>
    <s v="PROG04873"/>
    <s v="Parque Solar Urabá 1"/>
    <s v="Etapa 1"/>
    <s v="URABA I SAS"/>
    <x v="0"/>
    <n v="9.9"/>
    <d v="2026-07-31T00:00:00"/>
    <s v="Urabá 44 kV"/>
    <s v="Antioquia"/>
    <s v="Antioquia"/>
    <s v="SDL"/>
    <s v="En trámite"/>
    <s v="No"/>
    <s v=""/>
    <s v=""/>
    <s v="En trámite"/>
    <n v="7"/>
    <x v="0"/>
    <x v="2"/>
    <x v="2"/>
    <b v="1"/>
  </r>
  <r>
    <s v="No"/>
    <n v="0"/>
    <x v="0"/>
    <s v="PROG04875"/>
    <s v="Parque Solar Urabá 2"/>
    <s v="Etapa 1"/>
    <s v="URABA I SAS"/>
    <x v="0"/>
    <n v="19.899999999999999"/>
    <d v="2026-07-31T00:00:00"/>
    <s v="URABA 110 KV"/>
    <s v="Antioquia"/>
    <s v="Antioquia"/>
    <s v="STR"/>
    <s v="En trámite"/>
    <s v="No"/>
    <s v=""/>
    <s v=""/>
    <s v="En trámite"/>
    <n v="7"/>
    <x v="0"/>
    <x v="2"/>
    <x v="2"/>
    <b v="1"/>
  </r>
  <r>
    <s v="No"/>
    <n v="0"/>
    <x v="0"/>
    <s v="PROG04878"/>
    <s v="Parque Solar El Lago 1"/>
    <s v="Etapa 1"/>
    <s v="CELSIA COLOMBIA S.A. E.S.P."/>
    <x v="0"/>
    <n v="19.8"/>
    <d v="2027-03-05T00:00:00"/>
    <s v="El Lago 34.5 kV"/>
    <s v="Suroccidental"/>
    <s v="Valle"/>
    <s v="SDL"/>
    <s v="En trámite"/>
    <s v="Si"/>
    <s v="PTRA00073;PTRA02552;"/>
    <s v="UPME 04 - 2014 S/E Alférez 500 kV, LT Heliconia (anterior Medellín) - La Virginia 500 kV, La Virginia – Alférez 500 kV, transformadores Alférez 500/230 kV 2x450 MVA  (Refuerzo 500 kV Suroccidente) ;Estambul 115 kV;"/>
    <s v="En trámite"/>
    <n v="3"/>
    <x v="3"/>
    <x v="1"/>
    <x v="2"/>
    <b v="1"/>
  </r>
  <r>
    <s v="No"/>
    <n v="0"/>
    <x v="0"/>
    <s v="PROG04936"/>
    <s v="Parque Solar Pacandé"/>
    <s v="Etapa 1"/>
    <s v="PARQUE SOLAR PACANDE SAS ESP"/>
    <x v="0"/>
    <n v="50"/>
    <d v="2027-12-31T00:00:00"/>
    <s v="Natagaima 115 kV"/>
    <s v="Suroccidental"/>
    <s v="Huila-Tolima"/>
    <s v="STR"/>
    <s v="En trámite"/>
    <s v="Si"/>
    <s v="PTRA11217;"/>
    <s v="Repotenciación líneas Electrohuila;"/>
    <s v="En trámite"/>
    <n v="12"/>
    <x v="3"/>
    <x v="1"/>
    <x v="2"/>
    <b v="1"/>
  </r>
  <r>
    <s v="Si"/>
    <n v="75"/>
    <x v="1"/>
    <s v="PROG04940"/>
    <s v="Parque Solar Rovira"/>
    <s v="Etapa 1"/>
    <s v="PLANTA SOLAR ROVIRA S.A.S."/>
    <x v="0"/>
    <n v="3.1"/>
    <d v="2025-12-31T00:00:00"/>
    <s v="Rovira 13.2 kV"/>
    <s v="Suroccidental"/>
    <s v="Huila-Tolima"/>
    <s v="SDL"/>
    <s v="Pruebas (Energizado)"/>
    <s v="Si"/>
    <s v="PTRA01398;PTRA02084;"/>
    <s v="Repotenciación líneas STR-Tolima;Mirolindo – Brisas 2 115 kV;"/>
    <s v="Pruebas (Energizado)"/>
    <n v="12"/>
    <x v="1"/>
    <x v="0"/>
    <x v="1"/>
    <b v="1"/>
  </r>
  <r>
    <s v="Si"/>
    <n v="76"/>
    <x v="1"/>
    <s v="PROG04942"/>
    <s v="Parque Solar Rokra"/>
    <s v="Etapa 1"/>
    <s v="Erco Saldaña S.A.S. E.S.P."/>
    <x v="0"/>
    <n v="9.9"/>
    <d v="2026-06-30T00:00:00"/>
    <s v="Saldaña 34.5 kV"/>
    <s v="Suroccidental"/>
    <s v="Huila-Tolima"/>
    <s v="SDL"/>
    <s v="Pruebas (Energizado)"/>
    <s v="Si"/>
    <s v="PTRA11217;"/>
    <s v="Repotenciación líneas Electrohuila;"/>
    <s v="Pruebas (Energizado)"/>
    <n v="6"/>
    <x v="0"/>
    <x v="0"/>
    <x v="1"/>
    <b v="1"/>
  </r>
  <r>
    <s v="Si"/>
    <n v="87"/>
    <x v="1"/>
    <s v="PROG04944"/>
    <s v="Proyecto Solar Jeques 9,9 MW"/>
    <s v="Etapa 1"/>
    <s v="GREENYELLOW COMERCIALIZADORA S.A.S. E.S.P."/>
    <x v="0"/>
    <n v="9.9"/>
    <d v="2025-12-31T00:00:00"/>
    <s v="Ubaté 34.5 kV"/>
    <s v="Oriental"/>
    <s v="Bogota"/>
    <s v="SDL"/>
    <s v="Pruebas (Energizado)"/>
    <s v="No"/>
    <s v=""/>
    <s v=""/>
    <s v="Pruebas (Energizado)"/>
    <n v="12"/>
    <x v="1"/>
    <x v="0"/>
    <x v="1"/>
    <b v="1"/>
  </r>
  <r>
    <s v="No"/>
    <n v="0"/>
    <x v="0"/>
    <s v="PROG04951"/>
    <s v="Parque Solar Valledupar"/>
    <s v="Etapa 1"/>
    <s v="ENEL COLOMBIA SA ESP"/>
    <x v="0"/>
    <n v="100"/>
    <d v="2026-12-31T00:00:00"/>
    <s v="Valledupar 220 kV"/>
    <s v="Caribe"/>
    <s v="GCM"/>
    <s v="STN"/>
    <s v="En trámite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En trámite"/>
    <n v="12"/>
    <x v="0"/>
    <x v="2"/>
    <x v="2"/>
    <b v="1"/>
  </r>
  <r>
    <s v="No"/>
    <n v="0"/>
    <x v="0"/>
    <s v="PROG04958"/>
    <s v="Parque Solar El Copey"/>
    <s v="Etapa 1"/>
    <s v="PARQUE SOLAR FOTOVOLTAICO EL COPEY S.A.S."/>
    <x v="0"/>
    <n v="200"/>
    <d v="2027-01-31T00:00:00"/>
    <s v="Copey 220 kV"/>
    <s v="Caribe"/>
    <s v="GCM"/>
    <s v="STN"/>
    <s v="En trámite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En trámite"/>
    <n v="1"/>
    <x v="3"/>
    <x v="1"/>
    <x v="2"/>
    <b v="1"/>
  </r>
  <r>
    <s v="Si"/>
    <n v="52"/>
    <x v="1"/>
    <s v="PROG04969"/>
    <s v="Parque Solar El Jardín"/>
    <s v="Etapa 1"/>
    <s v="GREENYELLOW JARDIN S.A.S."/>
    <x v="0"/>
    <n v="9.9"/>
    <d v="2026-09-30T00:00:00"/>
    <s v="Valencia de Jesús 34.5 kV"/>
    <s v="Caribe"/>
    <s v="GCM"/>
    <s v="SDL"/>
    <s v="En trámite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Pruebas (Energizado)"/>
    <n v="9"/>
    <x v="0"/>
    <x v="2"/>
    <x v="0"/>
    <b v="1"/>
  </r>
  <r>
    <s v="No"/>
    <n v="0"/>
    <x v="0"/>
    <s v="PROG04976"/>
    <s v="Parque Solar Villavieja de 200 MW"/>
    <s v="Etapa 1"/>
    <s v="SOLAR VILLAVIEJA S.A.S. E.S.P."/>
    <x v="0"/>
    <n v="200"/>
    <d v="2027-11-30T00:00:00"/>
    <s v="Huila 230 kV"/>
    <s v="Suroccidental"/>
    <s v="Huila-Tolima"/>
    <s v="STN"/>
    <s v="En trámite"/>
    <s v="Si"/>
    <s v="PTRA03843;PTRA09586;"/>
    <s v="UPME 01-2022 Subestación Huila 230 kV;Huila (Norte)115 kV;"/>
    <s v="En trámite"/>
    <n v="11"/>
    <x v="3"/>
    <x v="1"/>
    <x v="2"/>
    <b v="1"/>
  </r>
  <r>
    <s v="No"/>
    <n v="0"/>
    <x v="0"/>
    <s v="PROG04986"/>
    <s v="Planta Solar La Orquídea 200 MW"/>
    <s v="Etapa 1"/>
    <s v="LA ORQUIDEA SOLAR S.A.S. E.S.P. "/>
    <x v="0"/>
    <n v="200"/>
    <d v="2026-12-31T00:00:00"/>
    <s v="Bolívar 220 kV"/>
    <s v="Caribe"/>
    <s v="Bolivar"/>
    <s v="STN"/>
    <s v="En trámite"/>
    <s v="No"/>
    <s v=""/>
    <s v=""/>
    <s v="En trámite"/>
    <n v="12"/>
    <x v="0"/>
    <x v="2"/>
    <x v="2"/>
    <b v="1"/>
  </r>
  <r>
    <s v="Si"/>
    <n v="43"/>
    <x v="2"/>
    <s v="PROG05135"/>
    <s v="Autogenerador Solar Palmira 3 Amcor"/>
    <s v="cliente AMCOR "/>
    <s v="CELSIA COLOMBIA S.A. E.S.P."/>
    <x v="0"/>
    <n v="4.99"/>
    <d v="2025-12-31T00:00:00"/>
    <s v="Nodo 65077159 circuito Palmaseca 34.5 kV"/>
    <s v="Suroccidental"/>
    <s v="Valle"/>
    <s v="SDL"/>
    <s v="Pruebas (Energizado)"/>
    <s v="No"/>
    <s v=""/>
    <s v=""/>
    <s v="Operación"/>
    <n v="12"/>
    <x v="1"/>
    <x v="0"/>
    <x v="0"/>
    <b v="1"/>
  </r>
  <r>
    <s v="Si"/>
    <n v="75"/>
    <x v="1"/>
    <s v="PROG05238"/>
    <s v="Autogenerador Celsia Solar Harinas 2.45 MW"/>
    <s v="Etapa 1"/>
    <s v="CELSIA COLOMBIA S.A. E.S.P."/>
    <x v="0"/>
    <n v="2.4500000000000002"/>
    <d v="2025-12-31T00:00:00"/>
    <s v="Variante 13.2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68"/>
    <x v="1"/>
    <s v="PROG05306"/>
    <s v="Solar La Martina 9.9 MW"/>
    <s v="Etapa 1"/>
    <s v="PLANTA SOLAR LA MARTINA E.S.P. S.A.S."/>
    <x v="0"/>
    <n v="9.9"/>
    <d v="2026-06-29T00:00:00"/>
    <s v="Circuito Guacavia III"/>
    <s v="Oriental"/>
    <s v="Bogota"/>
    <s v="SDL"/>
    <s v="Pruebas (Energizado)"/>
    <s v="No"/>
    <s v=""/>
    <s v=""/>
    <s v="Pruebas (Energizado)"/>
    <n v="6"/>
    <x v="0"/>
    <x v="0"/>
    <x v="0"/>
    <b v="1"/>
  </r>
  <r>
    <s v="No"/>
    <n v="0"/>
    <x v="0"/>
    <s v="PROG05308"/>
    <s v="Parque Solar Carreto"/>
    <s v="Etapa 1"/>
    <s v="Parque Solar Colombia XXIV S.A.S. E.S.P."/>
    <x v="0"/>
    <n v="250"/>
    <d v="2029-07-31T00:00:00"/>
    <s v="CARRETO 500 kV"/>
    <s v="Caribe"/>
    <s v="Bolivar"/>
    <s v="STN"/>
    <s v="En trámite"/>
    <s v="Si"/>
    <s v="PTRA01139;"/>
    <s v="UPME 06-2021 Subestación Carreto 500 kV y líneas de transmisión asociadas;"/>
    <s v="En trámite"/>
    <n v="7"/>
    <x v="2"/>
    <x v="1"/>
    <x v="2"/>
    <b v="1"/>
  </r>
  <r>
    <s v="No"/>
    <n v="0"/>
    <x v="0"/>
    <s v="PROG05326"/>
    <s v="Parque de generación fotovoltaico La Paloma 40 MW"/>
    <s v="Etapa 1"/>
    <s v="PARQUE SOLAR COLOMBIA X S.A.S. - E.S.P."/>
    <x v="0"/>
    <n v="40"/>
    <d v="2028-01-01T00:00:00"/>
    <s v="Insula 115 kV"/>
    <s v="Suroccidental"/>
    <s v="CQR"/>
    <s v="STR"/>
    <s v="En trámite"/>
    <s v="No"/>
    <s v=""/>
    <s v=""/>
    <s v="En trámite"/>
    <n v="1"/>
    <x v="4"/>
    <x v="1"/>
    <x v="2"/>
    <b v="1"/>
  </r>
  <r>
    <s v="Si"/>
    <n v="67"/>
    <x v="1"/>
    <s v="PROG05342"/>
    <s v="Granja Solar Sol y Cielo I"/>
    <s v="Etapa 1"/>
    <s v="SOL&amp;CIELO S.A.S"/>
    <x v="0"/>
    <n v="9.9"/>
    <d v="2025-12-31T00:00:00"/>
    <s v="Santa Lucía 34.5 kV"/>
    <s v="Caribe"/>
    <s v="Cordoba_Sucre"/>
    <s v="SDL"/>
    <s v="Pruebas (Energizado)"/>
    <s v="No"/>
    <s v=""/>
    <s v=""/>
    <s v="Pruebas (Energizado)"/>
    <n v="12"/>
    <x v="1"/>
    <x v="0"/>
    <x v="0"/>
    <b v="1"/>
  </r>
  <r>
    <s v="Si"/>
    <n v="35"/>
    <x v="0"/>
    <s v="PROG05399"/>
    <s v="Autogenerador Solar Guachal 1 de 19.9 MW"/>
    <s v="Etapa 1"/>
    <s v="CELSIA COLOMBIA S.A. E.S.P."/>
    <x v="0"/>
    <n v="19.899999999999999"/>
    <d v="2026-08-28T00:00:00"/>
    <s v="Guachal 1 115 kV"/>
    <s v="Suroccidental"/>
    <s v="Valle"/>
    <s v="STR"/>
    <s v="En trámite"/>
    <s v="Si"/>
    <s v="PTRA00073;PTRA02552;"/>
    <s v="UPME 04 - 2014 S/E Alférez 500 kV, LT Heliconia (anterior Medellín) - La Virginia 500 kV, La Virginia – Alférez 500 kV, transformadores Alférez 500/230 kV 2x450 MVA  (Refuerzo 500 kV Suroccidente) ;Estambul 115 kV;"/>
    <s v="En trámite"/>
    <n v="8"/>
    <x v="0"/>
    <x v="2"/>
    <x v="0"/>
    <b v="1"/>
  </r>
  <r>
    <s v="No"/>
    <n v="0"/>
    <x v="0"/>
    <s v="PROG05403"/>
    <s v="Proyecto Fotovoltaico Zuba 2"/>
    <s v="Etapa 1"/>
    <s v="ABO WIND RENOVABLES PROYECTO VEINTIUNO S.A.S. E.S.P."/>
    <x v="0"/>
    <n v="60"/>
    <d v="2029-03-31T00:00:00"/>
    <s v="Las Violetas 115 kV"/>
    <s v="Oriental"/>
    <s v="Meta"/>
    <s v="STR"/>
    <s v="En trámite"/>
    <s v="Si"/>
    <s v="PTRA00295;"/>
    <s v="Violetas (Guamal)115 kV ;"/>
    <s v="En trámite"/>
    <n v="3"/>
    <x v="2"/>
    <x v="1"/>
    <x v="2"/>
    <b v="1"/>
  </r>
  <r>
    <s v="No"/>
    <n v="0"/>
    <x v="0"/>
    <s v="PROG05406"/>
    <s v="Proyecto Fotovoltaico Zuba 1"/>
    <s v="Etapa 1"/>
    <s v="ABO WIND RENOVABLES PROYECTO VEINTE S.A.S E.S.P."/>
    <x v="0"/>
    <n v="19.899999999999999"/>
    <d v="2029-03-31T00:00:00"/>
    <s v="Las Violetas 115 kV"/>
    <s v="Oriental"/>
    <s v="Meta"/>
    <s v="STR"/>
    <s v="En trámite"/>
    <s v="Si"/>
    <s v="PTRA00295;"/>
    <s v="Violetas (Guamal)115 kV ;"/>
    <s v="En trámite"/>
    <n v="3"/>
    <x v="2"/>
    <x v="1"/>
    <x v="2"/>
    <b v="1"/>
  </r>
  <r>
    <s v="Si"/>
    <n v="80"/>
    <x v="1"/>
    <s v="PROG05492"/>
    <s v="Autogenerador Celsia Solar Grasas (Buga 1)"/>
    <s v="Etapa 1"/>
    <s v="CELSIA COLOMBIA S.A. E.S.P."/>
    <x v="0"/>
    <n v="4"/>
    <d v="2025-12-31T00:00:00"/>
    <s v="Buga 34.5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No"/>
    <n v="0"/>
    <x v="0"/>
    <s v="PROG05612"/>
    <s v="Parque Solar El Espino"/>
    <s v="Etapa 1"/>
    <s v="PLANTA SOLAR SAHAGUN S.A.S"/>
    <x v="0"/>
    <n v="200"/>
    <d v="2027-12-31T00:00:00"/>
    <s v="Sahagún 500 kV"/>
    <s v="Caribe"/>
    <s v="Cordoba_Sucre"/>
    <s v="STN"/>
    <s v="En trámite"/>
    <s v="No"/>
    <s v=""/>
    <s v=""/>
    <s v="En trámite"/>
    <n v="12"/>
    <x v="3"/>
    <x v="1"/>
    <x v="2"/>
    <b v="1"/>
  </r>
  <r>
    <s v="No"/>
    <n v="0"/>
    <x v="0"/>
    <s v="PROG05614"/>
    <s v="Solar Laguna"/>
    <s v="Etapa 1"/>
    <s v="PARQUE SOLAR LAGUNA S.A.S. E.S.P."/>
    <x v="0"/>
    <n v="9.9"/>
    <d v="2027-06-30T00:00:00"/>
    <s v="Circuito Capellania 34 5 kV"/>
    <s v="Oriental"/>
    <s v="Bogota"/>
    <s v="SDL"/>
    <s v="En trámite"/>
    <s v="No"/>
    <s v=""/>
    <s v=""/>
    <s v="En trámite"/>
    <n v="6"/>
    <x v="3"/>
    <x v="1"/>
    <x v="2"/>
    <b v="1"/>
  </r>
  <r>
    <s v="No"/>
    <n v="0"/>
    <x v="0"/>
    <s v="PROG05626"/>
    <s v="SUMMA II"/>
    <s v="Etapa 1"/>
    <s v="ISAGEN S.A. E.S.P."/>
    <x v="0"/>
    <n v="200"/>
    <d v="2028-12-31T00:00:00"/>
    <s v="Sahagún 500 kV"/>
    <s v="Caribe"/>
    <s v="Cordoba_Sucre"/>
    <s v="STN"/>
    <s v="En trámite"/>
    <s v="Si"/>
    <s v="PTRA00637;"/>
    <s v="UPME 09 - 2019 S/E Sahagún 500 kV. Secciona el circuito Cerromatoso - Chinú 500 kV;"/>
    <s v="En trámite"/>
    <n v="12"/>
    <x v="4"/>
    <x v="1"/>
    <x v="2"/>
    <b v="1"/>
  </r>
  <r>
    <s v="No"/>
    <n v="0"/>
    <x v="0"/>
    <s v="PROG05798"/>
    <s v="Parque de generación fotovoltaica La Primavera de 57 MW"/>
    <s v="Etapa 1"/>
    <s v="PARQUE SOLAR COLOMBIA I S.A.S. - E.S.P."/>
    <x v="0"/>
    <n v="57"/>
    <d v="2025-12-31T00:00:00"/>
    <s v="Doncello 115 kV"/>
    <s v="Suroccidental"/>
    <s v="Caqueta"/>
    <s v="STR"/>
    <s v="En trámite"/>
    <s v="No"/>
    <s v=""/>
    <s v=""/>
    <s v="En trámite"/>
    <n v="12"/>
    <x v="1"/>
    <x v="0"/>
    <x v="2"/>
    <b v="1"/>
  </r>
  <r>
    <s v="No"/>
    <n v="0"/>
    <x v="0"/>
    <s v="PROG05854"/>
    <s v="Parque de Generación Fotovoltaico La Mina de 9.9  MW"/>
    <s v="Etapa 1"/>
    <s v="PARQUE SOLAR COLOMBIA IX S.A.S. E.S.P."/>
    <x v="0"/>
    <n v="9.9"/>
    <d v="2027-12-31T00:00:00"/>
    <s v="Fuente de Oro 34.5 kV"/>
    <s v="Oriental"/>
    <s v="Meta"/>
    <s v="SDL"/>
    <s v="En trámite"/>
    <s v="No"/>
    <s v=""/>
    <s v=""/>
    <s v="En trámite"/>
    <n v="12"/>
    <x v="3"/>
    <x v="1"/>
    <x v="2"/>
    <b v="1"/>
  </r>
  <r>
    <s v="No"/>
    <n v="0"/>
    <x v="0"/>
    <s v="PROG05856"/>
    <s v="Parque de generación fotovoltaico La Tabla"/>
    <s v="Etapa 1"/>
    <s v="PARQUE SOLAR COLOMBIA IV S.A.S E.S.P."/>
    <x v="0"/>
    <n v="9.9"/>
    <d v="2026-12-31T00:00:00"/>
    <s v="Casetabla 34.5 kV"/>
    <s v="Oriental"/>
    <s v="Meta"/>
    <s v="SDL"/>
    <s v="En trámite"/>
    <s v="No"/>
    <s v=""/>
    <s v=""/>
    <s v="En trámite"/>
    <n v="12"/>
    <x v="0"/>
    <x v="2"/>
    <x v="2"/>
    <b v="1"/>
  </r>
  <r>
    <s v="Si"/>
    <n v="82"/>
    <x v="1"/>
    <s v="PROG05989"/>
    <s v="Autogenerador Solar Palmira 3 Zona Franca"/>
    <s v="Etapa 1"/>
    <s v="CELSIA COLOMBIA S.A. E.S.P."/>
    <x v="0"/>
    <n v="2.9"/>
    <d v="2025-12-31T00:00:00"/>
    <s v="Circuito Palmaseca 34.5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3"/>
    <x v="0"/>
    <s v="PROG06879"/>
    <s v="Pequeña Central Hidroeléctrica El Remanso 17 MW"/>
    <s v="Etapa 1"/>
    <s v="INVERSIONES PCH EL REMANSO S.A.S E.S.P. ZOMAC"/>
    <x v="1"/>
    <n v="17"/>
    <d v="2026-12-31T00:00:00"/>
    <s v="Chorodo 110 kV"/>
    <s v="Antioquia"/>
    <s v="Antioquia"/>
    <s v="STR"/>
    <s v="En trámite"/>
    <s v="Si"/>
    <s v="PTRA00691;"/>
    <s v="Normalización T San Jerónimo;"/>
    <s v="En trámite"/>
    <n v="12"/>
    <x v="0"/>
    <x v="2"/>
    <x v="0"/>
    <b v="1"/>
  </r>
  <r>
    <s v="Si"/>
    <n v="79"/>
    <x v="1"/>
    <s v="PROG06885"/>
    <s v="Parque Solar INTI 9,9 MW"/>
    <s v="Etapa 1"/>
    <s v="EMPRESA URRA S.A. E.S.P."/>
    <x v="0"/>
    <n v="9.9"/>
    <d v="2026-03-31T00:00:00"/>
    <s v="Caucasia 44 kV"/>
    <s v="Caribe"/>
    <s v="Cerromatoso"/>
    <s v="SDL"/>
    <s v="Pruebas (Energizado)"/>
    <s v="No"/>
    <s v=""/>
    <s v=""/>
    <s v="Pruebas (Energizado)"/>
    <n v="3"/>
    <x v="0"/>
    <x v="0"/>
    <x v="1"/>
    <b v="1"/>
  </r>
  <r>
    <s v="Si"/>
    <n v="82"/>
    <x v="1"/>
    <s v="PROG07920"/>
    <s v="Autogenerador Alúmina"/>
    <s v="Etapa 1"/>
    <s v="CELSIA COLOMBIA S.A. E.S.P."/>
    <x v="0"/>
    <n v="1.9710000000000001"/>
    <d v="2025-12-31T00:00:00"/>
    <s v="Arroyohondo 34.5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71"/>
    <x v="1"/>
    <s v="PROG07931"/>
    <s v="Autogenerador CELSIA Solar Cenit Copey"/>
    <s v="Etapa 1"/>
    <s v="CELSIA COLOMBIA S.A. E.S.P."/>
    <x v="0"/>
    <n v="6.6"/>
    <d v="2025-12-31T00:00:00"/>
    <s v="Copey 34.5 kV"/>
    <s v="Caribe"/>
    <s v="GCM"/>
    <s v="SDL"/>
    <s v="Pruebas (Energizado)"/>
    <s v="No"/>
    <s v=""/>
    <s v=""/>
    <s v="Pruebas (Energizado)"/>
    <n v="12"/>
    <x v="1"/>
    <x v="0"/>
    <x v="1"/>
    <b v="1"/>
  </r>
  <r>
    <s v="No"/>
    <n v="0"/>
    <x v="0"/>
    <s v="PROG07933"/>
    <s v="Churuco Solar de 60 MW"/>
    <s v="Etapa 1"/>
    <s v="CHURUCO SOLAR S.A.S. E.S.P."/>
    <x v="0"/>
    <n v="60"/>
    <d v="2028-05-30T00:00:00"/>
    <s v="Codazzi 110 kV"/>
    <s v="Caribe"/>
    <s v="GCM"/>
    <s v="STR"/>
    <s v="En trámite"/>
    <s v="Si"/>
    <s v="PTRA00203;"/>
    <s v="UPME STR 13-2015 Proyecto La Loma 110 kV;"/>
    <s v="En trámite"/>
    <n v="5"/>
    <x v="4"/>
    <x v="1"/>
    <x v="2"/>
    <b v="1"/>
  </r>
  <r>
    <s v="No"/>
    <n v="0"/>
    <x v="0"/>
    <s v="PROG07938"/>
    <s v="Parque Solar Hojarasca (antes Salamina)"/>
    <s v="Etapa 1"/>
    <s v="GIRASOL 1 S.A.S."/>
    <x v="0"/>
    <n v="19.899999999999999"/>
    <d v="2026-12-31T00:00:00"/>
    <s v="Salamina EC 110 kV"/>
    <s v="Caribe"/>
    <s v="GCM"/>
    <s v="STR"/>
    <s v="En trámite"/>
    <s v="No"/>
    <s v=""/>
    <s v=""/>
    <s v="En trámite"/>
    <n v="12"/>
    <x v="0"/>
    <x v="2"/>
    <x v="2"/>
    <b v="1"/>
  </r>
  <r>
    <s v="Si"/>
    <n v="51"/>
    <x v="1"/>
    <s v="PROG07977"/>
    <s v="Solar Valledupar 3"/>
    <s v="Etapa 1"/>
    <s v="CELSIA COLOMBIA S.A. E.S.P."/>
    <x v="0"/>
    <n v="19.899999999999999"/>
    <d v="2026-12-31T00:00:00"/>
    <s v="Valledupar 34.5 B3 kV"/>
    <s v="Caribe"/>
    <s v="GCM"/>
    <s v="SDL"/>
    <s v="En trámite"/>
    <s v="No"/>
    <s v=""/>
    <s v=""/>
    <s v="Pruebas (Energizado)"/>
    <n v="12"/>
    <x v="0"/>
    <x v="2"/>
    <x v="0"/>
    <b v="1"/>
  </r>
  <r>
    <s v="Si"/>
    <n v="69"/>
    <x v="1"/>
    <s v="PROG07980"/>
    <s v="Solar Valledupar 2"/>
    <s v="Etapa 1"/>
    <s v="CELSIA COLOMBIA S.A. E.S.P."/>
    <x v="0"/>
    <n v="19.899999999999999"/>
    <d v="2026-12-30T00:00:00"/>
    <s v="Valledupar 34.5 B3 kV"/>
    <s v="Caribe"/>
    <s v="GCM"/>
    <s v="SDL"/>
    <s v="Pruebas (Energizado)"/>
    <s v="No"/>
    <s v=""/>
    <s v=""/>
    <s v="Pruebas (Energizado)"/>
    <n v="12"/>
    <x v="0"/>
    <x v="2"/>
    <x v="0"/>
    <b v="1"/>
  </r>
  <r>
    <s v="Si"/>
    <n v="68"/>
    <x v="1"/>
    <s v="PROG07982"/>
    <s v="Proyecto de Autogeneración Con Inyección Cero CEMEX"/>
    <s v="Etapa 1"/>
    <s v="CEMEX COLOMBIA S.A"/>
    <x v="0"/>
    <n v="0"/>
    <d v="2026-12-31T00:00:00"/>
    <s v="Cemex 13.8 kV- Diamante 115 kV"/>
    <s v="Suroccidental"/>
    <s v="Huila-Tolima"/>
    <s v="STR"/>
    <s v="Pruebas (Energizado)"/>
    <s v="No"/>
    <s v=""/>
    <s v=""/>
    <s v="Pruebas (Energizado)"/>
    <n v="12"/>
    <x v="0"/>
    <x v="2"/>
    <x v="0"/>
    <b v="1"/>
  </r>
  <r>
    <s v="Si"/>
    <n v="70"/>
    <x v="1"/>
    <s v="PROG07987"/>
    <s v="Solar Valledupar 1"/>
    <s v="Etapa 1"/>
    <s v="CELSIA COLOMBIA S.A. E.S.P."/>
    <x v="0"/>
    <n v="19.899999999999999"/>
    <d v="2026-12-30T00:00:00"/>
    <s v="Valledupar 34.5 B3 kV"/>
    <s v="Caribe"/>
    <s v="GCM"/>
    <s v="SDL"/>
    <s v="Pruebas (Energizado)"/>
    <s v="No"/>
    <s v=""/>
    <s v=""/>
    <s v="Pruebas (Energizado)"/>
    <n v="12"/>
    <x v="0"/>
    <x v="2"/>
    <x v="1"/>
    <b v="1"/>
  </r>
  <r>
    <s v="Si"/>
    <n v="74"/>
    <x v="1"/>
    <s v="PROG08013"/>
    <s v="Autogenerador CELSIA Solar Cenit Vasconia"/>
    <s v="Etapa 1"/>
    <s v="CELSIA COLOMBIA S.A. E.S.P."/>
    <x v="0"/>
    <n v="0"/>
    <d v="2026-12-31T00:00:00"/>
    <s v="Vasconia 110 kV"/>
    <s v="Antioquia"/>
    <s v="Antioquia"/>
    <s v="STR"/>
    <s v="Pruebas (Energizado)"/>
    <s v="No"/>
    <s v=""/>
    <s v=""/>
    <s v="Pruebas (Energizado)"/>
    <n v="12"/>
    <x v="0"/>
    <x v="2"/>
    <x v="1"/>
    <b v="1"/>
  </r>
  <r>
    <s v="Si"/>
    <n v="71"/>
    <x v="1"/>
    <s v="PROG08021"/>
    <s v="Autogenerador CELSIA Solar Cenit Ayacucho"/>
    <s v="Etapa 1"/>
    <s v="CELSIA COLOMBIA S.A. E.S.P."/>
    <x v="0"/>
    <n v="0"/>
    <d v="2026-12-31T00:00:00"/>
    <s v="Ayacucho 115 kV"/>
    <s v="Nordeste"/>
    <s v="Norte de Santander"/>
    <s v="STR"/>
    <s v="Pruebas (Energizado)"/>
    <s v="No"/>
    <s v=""/>
    <s v=""/>
    <s v="Pruebas (Energizado)"/>
    <n v="12"/>
    <x v="0"/>
    <x v="2"/>
    <x v="1"/>
    <b v="1"/>
  </r>
  <r>
    <s v="No"/>
    <n v="0"/>
    <x v="0"/>
    <s v="PROG08077"/>
    <s v="COG.005.2022 GUANACASTE"/>
    <s v="Etapa 1"/>
    <s v="RECAP COLOMBIA GRANJA II S.A.S."/>
    <x v="0"/>
    <n v="9.9"/>
    <d v="2025-12-31T00:00:00"/>
    <s v="Pavas 33 kV circuito IPA1"/>
    <s v="Suroccidental"/>
    <s v="CQR"/>
    <s v="SDL"/>
    <s v="En trámite"/>
    <s v="No"/>
    <s v=""/>
    <s v=""/>
    <s v="En trámite"/>
    <n v="12"/>
    <x v="1"/>
    <x v="0"/>
    <x v="2"/>
    <b v="1"/>
  </r>
  <r>
    <s v="Si"/>
    <n v="3"/>
    <x v="0"/>
    <s v="PROG08086"/>
    <s v="PARQUE SOLAR LA UNIÓN - SOLEK"/>
    <s v="Etapa 1"/>
    <s v="PARQUE SOLAR LA UNIÓN S.A.S. E.S.P."/>
    <x v="0"/>
    <n v="9.9"/>
    <d v="2027-06-30T00:00:00"/>
    <s v="El PASO 1 34.5 kV"/>
    <s v="Caribe"/>
    <s v="GCM"/>
    <s v="SDL"/>
    <s v="En trámite"/>
    <s v="Si"/>
    <s v="PTRA00203;"/>
    <s v="UPME STR 13-2015 Proyecto La Loma 110 kV;"/>
    <s v="En trámite"/>
    <n v="6"/>
    <x v="3"/>
    <x v="1"/>
    <x v="0"/>
    <b v="1"/>
  </r>
  <r>
    <s v="Si"/>
    <n v="74"/>
    <x v="1"/>
    <s v="PROG08089"/>
    <s v="Sol de Zawady 9,9 MW"/>
    <s v="Etapa 1"/>
    <s v="GR PARQUE SOL DE ZAWADY S.A.S E.S.P"/>
    <x v="0"/>
    <n v="9.9"/>
    <d v="2026-04-30T00:00:00"/>
    <s v="Zawady 13.8 kV"/>
    <s v="Caribe"/>
    <s v="GCM"/>
    <s v="SDL"/>
    <s v="Pruebas (Energizado)"/>
    <s v="Si"/>
    <s v="PTRA00636;PTRA03865;"/>
    <s v="UPME 10-2019 Línea Bonda (Termocol) - Río Córdoba 230 kV;FACTS Guajira - Santa Marta 220 kV y  Santa Marta - Termocol (Bonda) 220 kV;"/>
    <s v="Pruebas (Energizado)"/>
    <n v="4"/>
    <x v="0"/>
    <x v="0"/>
    <x v="1"/>
    <b v="1"/>
  </r>
  <r>
    <s v="No"/>
    <n v="0"/>
    <x v="0"/>
    <s v="PROG08097"/>
    <s v="APBAQ I"/>
    <s v="Etapa 1"/>
    <s v="K-YENA S.A.S."/>
    <x v="0"/>
    <n v="4.2"/>
    <d v="2026-12-31T00:00:00"/>
    <s v="Juan Mina 34.5 kV"/>
    <s v="Caribe"/>
    <s v="Atlantico"/>
    <s v="SDL"/>
    <s v="En trámite"/>
    <s v="No"/>
    <s v=""/>
    <s v=""/>
    <s v="En trámite"/>
    <n v="12"/>
    <x v="0"/>
    <x v="2"/>
    <x v="2"/>
    <b v="1"/>
  </r>
  <r>
    <s v="No"/>
    <n v="0"/>
    <x v="0"/>
    <s v="PROG08101"/>
    <s v="Parque solar TERRA I"/>
    <s v="Etapa 1"/>
    <s v="GREENWOOD ENERGY S.A.S. E.S.P"/>
    <x v="0"/>
    <n v="19.899999999999999"/>
    <d v="2027-03-31T00:00:00"/>
    <s v="Copey 34.5 kV"/>
    <s v="Caribe"/>
    <s v="GCM"/>
    <s v="SDL"/>
    <s v="En trámite"/>
    <s v="Si"/>
    <s v="PTRA04743;"/>
    <s v="Normalización Segundo transformador Copey 220/110/34.5 kV 100MVA;"/>
    <s v="En trámite"/>
    <n v="3"/>
    <x v="3"/>
    <x v="1"/>
    <x v="2"/>
    <b v="1"/>
  </r>
  <r>
    <s v="No"/>
    <n v="0"/>
    <x v="0"/>
    <s v="PROG08103"/>
    <s v="Zaino Solar"/>
    <s v="Etapa 1"/>
    <s v="PSF ZAINO SOLAR SAS ESP"/>
    <x v="0"/>
    <n v="9.9"/>
    <d v="2026-12-31T00:00:00"/>
    <s v="Tauramena 34.5 kV"/>
    <s v="Nordeste"/>
    <s v="Boyaca-Casanare"/>
    <s v="SDL"/>
    <s v="En trámite"/>
    <s v="No"/>
    <s v=""/>
    <s v=""/>
    <s v="En trámite"/>
    <n v="12"/>
    <x v="0"/>
    <x v="2"/>
    <x v="2"/>
    <b v="1"/>
  </r>
  <r>
    <s v="No"/>
    <n v="0"/>
    <x v="0"/>
    <s v="PROG08105"/>
    <s v="Parque Solar Camarones 6 MW"/>
    <s v="Etapa 1"/>
    <s v="COLOMBIA SOLAR CORPORACIÓN INTERNACIONAL SAS"/>
    <x v="0"/>
    <n v="6"/>
    <d v="2026-07-31T00:00:00"/>
    <s v="Camarones 34.5 kV"/>
    <s v="Caribe"/>
    <s v="GCM"/>
    <s v="SDL"/>
    <s v="En trámite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En trámite"/>
    <n v="7"/>
    <x v="0"/>
    <x v="2"/>
    <x v="2"/>
    <b v="1"/>
  </r>
  <r>
    <s v="No"/>
    <n v="0"/>
    <x v="0"/>
    <s v="PROG08107"/>
    <s v="COG.002.2022 ORQUIDEA"/>
    <s v="Etapa 1"/>
    <s v="RECAP COLOMBIA GRANJA I SAS"/>
    <x v="0"/>
    <n v="4.95"/>
    <d v="2027-11-30T00:00:00"/>
    <s v="Dosquebradas 13.2 kV"/>
    <s v="Suroccidental"/>
    <s v="CQR"/>
    <s v="SDL"/>
    <s v="En trámite"/>
    <s v="No"/>
    <s v=""/>
    <s v=""/>
    <s v="En trámite"/>
    <n v="11"/>
    <x v="3"/>
    <x v="1"/>
    <x v="2"/>
    <b v="1"/>
  </r>
  <r>
    <s v="No"/>
    <n v="0"/>
    <x v="0"/>
    <s v="PROG08109"/>
    <s v="PARQUE SOLAR FOTOSFERA"/>
    <s v="Etapa 1"/>
    <s v="VATIA FOTOSFERA ENERGÍAS RENOVABLES S.A.S. E.S.P"/>
    <x v="0"/>
    <n v="9.9"/>
    <d v="2026-07-31T00:00:00"/>
    <s v="Manzanillo 66 kV"/>
    <s v="Caribe"/>
    <s v="Bolivar"/>
    <s v="STR"/>
    <s v="En trámite"/>
    <s v="No"/>
    <s v=""/>
    <s v=""/>
    <s v="En trámite"/>
    <n v="7"/>
    <x v="0"/>
    <x v="2"/>
    <x v="2"/>
    <b v="1"/>
  </r>
  <r>
    <s v="No"/>
    <n v="0"/>
    <x v="0"/>
    <s v="PROG08111"/>
    <s v="PCH Ventana de 6,7 MW"/>
    <s v="Etapa 1"/>
    <s v="EMPRESA DE ACUEDUCTO Y ALCANTARILLADO DE BOGOTA E.S.P."/>
    <x v="1"/>
    <n v="6.7"/>
    <d v="2026-09-30T00:00:00"/>
    <s v="Calera 34.5 kV"/>
    <s v="Oriental"/>
    <s v="Bogota"/>
    <s v="SDL"/>
    <s v="En trámite"/>
    <s v="No"/>
    <s v=""/>
    <s v=""/>
    <s v="En trámite"/>
    <n v="9"/>
    <x v="0"/>
    <x v="2"/>
    <x v="2"/>
    <b v="1"/>
  </r>
  <r>
    <s v="Si"/>
    <n v="41"/>
    <x v="0"/>
    <s v="PROG08117"/>
    <s v="Parque Solar Chenche"/>
    <s v="Etapa 1"/>
    <s v="CHENCHE SOLAR S.A.S ESP"/>
    <x v="0"/>
    <n v="9.9"/>
    <d v="2026-12-05T00:00:00"/>
    <s v="Hilarco 34.5 kV"/>
    <s v="Suroccidental"/>
    <s v="Huila-Tolima"/>
    <s v="SDL"/>
    <s v="En trámite"/>
    <s v="No"/>
    <s v=""/>
    <s v=""/>
    <s v="En trámite"/>
    <n v="12"/>
    <x v="0"/>
    <x v="2"/>
    <x v="1"/>
    <b v="1"/>
  </r>
  <r>
    <s v="Si"/>
    <n v="58"/>
    <x v="2"/>
    <s v="PROG08123"/>
    <s v="Generación Solar Fotovoltaica Sabana Solar"/>
    <s v="Etapa 1"/>
    <s v="ATLANTICA - HIC RENOVABLES S.A.S"/>
    <x v="0"/>
    <n v="9.9"/>
    <d v="2026-12-31T00:00:00"/>
    <s v="Chiriguana 34.5 kV"/>
    <s v="Caribe"/>
    <s v="GCM"/>
    <s v="SDL"/>
    <s v="En trámite"/>
    <s v="Si"/>
    <s v="PTRA00203;"/>
    <s v="UPME STR 13-2015 Proyecto La Loma 110 kV;"/>
    <s v="Operación"/>
    <n v="12"/>
    <x v="0"/>
    <x v="2"/>
    <x v="1"/>
    <b v="1"/>
  </r>
  <r>
    <s v="No"/>
    <n v="0"/>
    <x v="0"/>
    <s v="PROG08148"/>
    <s v="Los Venados"/>
    <s v="Etapa 1"/>
    <s v="PLANTA SOLAR LOS VENADOS S.A.S. ESP"/>
    <x v="0"/>
    <n v="15"/>
    <d v="2026-10-31T00:00:00"/>
    <s v="Venadillo 34,5 kV"/>
    <s v="Suroccidental"/>
    <s v="Huila-Tolima"/>
    <s v="SDL"/>
    <s v="En trámite"/>
    <s v="No"/>
    <s v=""/>
    <s v=""/>
    <s v="En trámite"/>
    <n v="10"/>
    <x v="0"/>
    <x v="2"/>
    <x v="2"/>
    <b v="1"/>
  </r>
  <r>
    <s v="No"/>
    <n v="0"/>
    <x v="0"/>
    <s v="PROG08186"/>
    <s v="COG.006.2022 CATLEYA"/>
    <s v="Etapa 1"/>
    <s v="RECAP COLOMBIA GRANJA II S.A.S."/>
    <x v="0"/>
    <n v="9.9"/>
    <d v="2026-01-31T00:00:00"/>
    <s v="Pavas 33 kV circuito IPA1"/>
    <s v="Suroccidental"/>
    <s v="CQR"/>
    <s v="SDL"/>
    <s v="En trámite"/>
    <s v="No"/>
    <s v=""/>
    <s v=""/>
    <s v="En trámite"/>
    <n v="1"/>
    <x v="0"/>
    <x v="0"/>
    <x v="2"/>
    <b v="1"/>
  </r>
  <r>
    <s v="Si"/>
    <n v="50"/>
    <x v="0"/>
    <s v="PROG08195"/>
    <s v="PLANTA FV DOÑA JUANA"/>
    <s v="Etapa 1"/>
    <s v="CENTRAL HIDROELECTRICA DE CALDAS S.A. E.S.P. BENEFICIO E INTERES COLECTIVO"/>
    <x v="0"/>
    <n v="4.3"/>
    <d v="2026-03-30T00:00:00"/>
    <s v="Dorada Norte 33 kV"/>
    <s v="Suroccidental"/>
    <s v="CQR"/>
    <s v="SDL"/>
    <s v="En trámite"/>
    <s v="Si"/>
    <s v="PTRA06334;"/>
    <s v="Segundo Transformador Purnio 230/115 kV;"/>
    <s v="En trámite"/>
    <n v="3"/>
    <x v="0"/>
    <x v="0"/>
    <x v="1"/>
    <b v="1"/>
  </r>
  <r>
    <s v="Si"/>
    <n v="80"/>
    <x v="2"/>
    <s v="PROG08198"/>
    <s v="PROYECTO PARQUE SOLAR BUGAMBILES DE 9,9MW"/>
    <s v="Etapa 1"/>
    <s v="FOTOVOLTAICO EL CARACOLÍ S.A.S"/>
    <x v="0"/>
    <n v="9.9"/>
    <d v="2026-04-30T00:00:00"/>
    <s v="Baranoa 13.8 kV"/>
    <s v="Caribe"/>
    <s v="Atlantico"/>
    <s v="SDL"/>
    <s v="Pruebas (Energizado)"/>
    <s v="No"/>
    <s v=""/>
    <s v=""/>
    <s v="Operación"/>
    <n v="4"/>
    <x v="0"/>
    <x v="0"/>
    <x v="1"/>
    <b v="1"/>
  </r>
  <r>
    <s v="No"/>
    <n v="0"/>
    <x v="0"/>
    <s v="PROG08201"/>
    <s v="PARQUE SOLAR LAS PALMERAS"/>
    <s v="Etapa 1"/>
    <s v="GENERADORA SAN JOAQUIN SAS ESP"/>
    <x v="0"/>
    <n v="200"/>
    <d v="2028-03-01T00:00:00"/>
    <s v="El Copey 500 kV"/>
    <s v="Caribe"/>
    <s v="GCM"/>
    <s v="STN"/>
    <s v="En trámite"/>
    <s v="Si"/>
    <s v="PTRA00924;PTRA00325;PTRA00482;PTRA00636;PTRA00779;PTRA00243;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"/>
    <s v="En trámite"/>
    <n v="3"/>
    <x v="4"/>
    <x v="1"/>
    <x v="2"/>
    <b v="1"/>
  </r>
  <r>
    <s v="No"/>
    <n v="0"/>
    <x v="0"/>
    <s v="PROG08216"/>
    <s v="Heliconea"/>
    <s v="Etapa 1"/>
    <s v="VOLTALIA COLOMBIA SAS"/>
    <x v="0"/>
    <n v="60"/>
    <d v="2026-11-01T00:00:00"/>
    <s v="San Felipe 115 kV"/>
    <s v="Suroccidental"/>
    <s v="CQR"/>
    <s v="STR"/>
    <s v="En trámite"/>
    <s v="Si"/>
    <s v="PTRA06060;"/>
    <s v="Segundo ATR San Felipe 220/115 kV;"/>
    <s v="En trámite"/>
    <n v="11"/>
    <x v="0"/>
    <x v="2"/>
    <x v="2"/>
    <b v="1"/>
  </r>
  <r>
    <s v="No"/>
    <n v="0"/>
    <x v="0"/>
    <s v="PROG08219"/>
    <s v="Paraiso"/>
    <s v="Etapa 1"/>
    <s v="AMBER SOLAR POWER COLOMBIA CINCO S.A.S"/>
    <x v="0"/>
    <n v="7"/>
    <d v="2027-07-31T00:00:00"/>
    <s v="San Juan Nepomuceno 13.8 kV"/>
    <s v="Caribe"/>
    <s v="Cordoba_Sucre"/>
    <s v="SDL"/>
    <s v="En trámite"/>
    <s v="No"/>
    <s v=""/>
    <s v=""/>
    <s v="En trámite"/>
    <n v="7"/>
    <x v="3"/>
    <x v="1"/>
    <x v="2"/>
    <b v="1"/>
  </r>
  <r>
    <s v="No"/>
    <n v="0"/>
    <x v="0"/>
    <s v="PROG08225"/>
    <s v="PCH PANACEA III"/>
    <s v="Etapa 1"/>
    <s v="PROYECTOS Y DESARROLLOS DE ENERGIA S.A.S. "/>
    <x v="1"/>
    <n v="9.9"/>
    <d v="2027-12-31T00:00:00"/>
    <s v="Pamplona 34.5 kV"/>
    <s v="Nordeste"/>
    <s v="Norte de Santander"/>
    <s v="SDL"/>
    <s v="En trámite"/>
    <s v="No"/>
    <s v=""/>
    <s v=""/>
    <s v="En trámite"/>
    <n v="12"/>
    <x v="3"/>
    <x v="1"/>
    <x v="2"/>
    <b v="1"/>
  </r>
  <r>
    <s v="No"/>
    <n v="0"/>
    <x v="0"/>
    <s v="PROG08236"/>
    <s v="San Angel"/>
    <s v="Etapa 1"/>
    <s v="SKAT INVESTMENT S.A.S."/>
    <x v="0"/>
    <n v="19.899999999999999"/>
    <d v="2026-03-31T00:00:00"/>
    <s v="Bosconia 34.5 kV"/>
    <s v="Caribe"/>
    <s v="GCM"/>
    <s v="SDL"/>
    <s v="En trámite"/>
    <s v="Si"/>
    <s v="PTRA04743;"/>
    <s v="Normalización Segundo transformador Copey 220/110/34.5 kV 100MVA;"/>
    <s v="En trámite"/>
    <n v="3"/>
    <x v="0"/>
    <x v="0"/>
    <x v="2"/>
    <b v="1"/>
  </r>
  <r>
    <s v="No"/>
    <n v="0"/>
    <x v="0"/>
    <s v="PROG08238"/>
    <s v="Galapa Solar II 9,9 MW"/>
    <s v="Etapa 1"/>
    <s v="GR PARQUE GALAPA SOLAR 2 S.A.S. E.S.P."/>
    <x v="0"/>
    <n v="9.9"/>
    <d v="2026-12-31T00:00:00"/>
    <s v="Galapa 13.8 kV"/>
    <s v="Caribe"/>
    <s v="Atlantico"/>
    <s v="SDL"/>
    <s v="En trámite"/>
    <s v="Si"/>
    <s v="PTRA03327;"/>
    <s v="Nueva Subestación Galapa 110 kV;"/>
    <s v="En trámite"/>
    <n v="12"/>
    <x v="0"/>
    <x v="2"/>
    <x v="2"/>
    <b v="1"/>
  </r>
  <r>
    <s v="No"/>
    <n v="0"/>
    <x v="0"/>
    <s v="PROG08241"/>
    <s v="COG.003.2022 TORREALBA"/>
    <s v="Etapa 1"/>
    <s v="RECAP COLOMBIA GRANJA I SAS"/>
    <x v="0"/>
    <n v="4.99"/>
    <d v="2026-11-30T00:00:00"/>
    <s v="Pavas1 13.2 kV Circuito 1PA"/>
    <s v="Suroccidental"/>
    <s v="CQR"/>
    <s v="SDL"/>
    <s v="En trámite"/>
    <s v="No"/>
    <s v=""/>
    <s v=""/>
    <s v="En trámite"/>
    <n v="11"/>
    <x v="0"/>
    <x v="2"/>
    <x v="2"/>
    <b v="1"/>
  </r>
  <r>
    <s v="No"/>
    <n v="0"/>
    <x v="0"/>
    <s v="PROG08243"/>
    <s v="Helios Lanceros"/>
    <s v="Etapa 1"/>
    <s v="HELIOS LANCEROS S.A.S."/>
    <x v="0"/>
    <n v="19.899999999999999"/>
    <d v="2026-04-30T00:00:00"/>
    <s v="Lanceros 34.5 kV "/>
    <s v="Suroccidental"/>
    <s v="Huila-Tolima"/>
    <s v="SDL"/>
    <s v="En trámite"/>
    <s v="Si"/>
    <s v="PTRA02318;"/>
    <s v="Segundo Circuito y Repotenciación Guaca – Colegio 115 kV;"/>
    <s v="En trámite"/>
    <n v="4"/>
    <x v="0"/>
    <x v="0"/>
    <x v="2"/>
    <b v="1"/>
  </r>
  <r>
    <s v="Si"/>
    <n v="11"/>
    <x v="0"/>
    <s v="PROG08245"/>
    <s v="Pi Épsilon Coyaima II"/>
    <s v="Etapa 1"/>
    <s v="PROYECTO SOLAR ERCO NATAGAIMA E.S.P S.A.S."/>
    <x v="0"/>
    <n v="9.9"/>
    <d v="2026-02-28T00:00:00"/>
    <s v="Natagaima 34.5 kV"/>
    <s v="Suroccidental"/>
    <s v="Huila-Tolima"/>
    <s v="SDL"/>
    <s v="En trámite"/>
    <s v="Si"/>
    <s v="PTRA11217;PTRA04738;"/>
    <s v="Repotenciación líneas Electrohuila;Ampliación SE Tenay 115 kV;"/>
    <s v="En trámite"/>
    <n v="2"/>
    <x v="0"/>
    <x v="0"/>
    <x v="0"/>
    <b v="1"/>
  </r>
  <r>
    <s v="No"/>
    <n v="0"/>
    <x v="0"/>
    <s v="PROG08250"/>
    <s v="PCH QUINCHIA"/>
    <s v="Etapa 1"/>
    <s v="ENERQ S.A.S."/>
    <x v="1"/>
    <n v="2.4"/>
    <d v="2027-04-01T00:00:00"/>
    <s v="Quinchia 33 kV"/>
    <s v="Suroccidental"/>
    <s v="CQR"/>
    <s v="SDL"/>
    <s v="En trámite"/>
    <s v="No"/>
    <s v=""/>
    <s v=""/>
    <s v="En trámite"/>
    <n v="4"/>
    <x v="3"/>
    <x v="1"/>
    <x v="2"/>
    <b v="1"/>
  </r>
  <r>
    <s v="No"/>
    <n v="0"/>
    <x v="0"/>
    <s v="PROG08252"/>
    <s v="Helios Guamo 19.9MW"/>
    <s v="Etapa 1"/>
    <s v="HELIOS GUAMO S.A.S"/>
    <x v="0"/>
    <n v="19.899999999999999"/>
    <d v="2026-04-30T00:00:00"/>
    <s v="Espinal 34.5 kV"/>
    <s v="Suroccidental"/>
    <s v="Huila-Tolima"/>
    <s v="SDL"/>
    <s v="En trámite"/>
    <s v="Si"/>
    <s v="PTRA02318;"/>
    <s v="Segundo Circuito y Repotenciación Guaca – Colegio 115 kV;"/>
    <s v="En trámite"/>
    <n v="4"/>
    <x v="0"/>
    <x v="0"/>
    <x v="2"/>
    <b v="1"/>
  </r>
  <r>
    <s v="No"/>
    <n v="0"/>
    <x v="0"/>
    <s v="PROG08258"/>
    <s v="PV LATAMSOLAR LA LOMA 200 MW"/>
    <s v="Etapa 1"/>
    <s v="LATAMSOLAR FOTOVOLTAICA LA LOMA S.A.S."/>
    <x v="0"/>
    <n v="200"/>
    <d v="2027-10-31T00:00:00"/>
    <s v="La Loma 110 kV"/>
    <s v="Caribe"/>
    <s v="GCM"/>
    <s v="STR"/>
    <s v="En trámite"/>
    <s v="Si"/>
    <s v="PTRA00924;PTRA00325;PTRA00482;PTRA00636;PTRA00779;PTRA00243;PTRA00454;PTRA03865;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s v="En trámite"/>
    <n v="10"/>
    <x v="3"/>
    <x v="1"/>
    <x v="2"/>
    <b v="1"/>
  </r>
  <r>
    <s v="No"/>
    <n v="0"/>
    <x v="0"/>
    <s v="PROG08262"/>
    <s v="Draco"/>
    <s v="Etapa 1"/>
    <s v="PARQUE SOLAR DRACO S.A.S. E.S.P."/>
    <x v="0"/>
    <n v="19.899999999999999"/>
    <d v="2026-12-31T00:00:00"/>
    <s v="La Jagua 110 kV"/>
    <s v="Caribe"/>
    <s v="GCM"/>
    <s v="STR"/>
    <s v="En trámite"/>
    <s v="Si"/>
    <s v="PTRA00203;"/>
    <s v="UPME STR 13-2015 Proyecto La Loma 110 kV;"/>
    <s v="En trámite"/>
    <n v="12"/>
    <x v="0"/>
    <x v="2"/>
    <x v="2"/>
    <b v="1"/>
  </r>
  <r>
    <s v="No"/>
    <n v="0"/>
    <x v="0"/>
    <s v="PROG08266"/>
    <s v="TENERIFE"/>
    <s v="Etapa 1"/>
    <s v="TENERIFE SOLAR SAS"/>
    <x v="0"/>
    <n v="9.9"/>
    <d v="2027-06-30T00:00:00"/>
    <s v="Bayunca 34.5 kV"/>
    <s v="Caribe"/>
    <s v="Bolivar"/>
    <s v="SDL"/>
    <s v="En trámite"/>
    <s v="No"/>
    <s v=""/>
    <s v=""/>
    <s v="En trámite"/>
    <n v="6"/>
    <x v="3"/>
    <x v="1"/>
    <x v="2"/>
    <b v="1"/>
  </r>
  <r>
    <s v="No"/>
    <n v="0"/>
    <x v="0"/>
    <s v="PROG08269"/>
    <s v="Solar Matimba II (Efigen C03)"/>
    <s v="Etapa 1"/>
    <s v="PROYECTO SOLAR MATIMBA II S.A.S ESP"/>
    <x v="0"/>
    <n v="99"/>
    <d v="2028-11-30T00:00:00"/>
    <s v="Chinú 500 kV"/>
    <s v="Caribe"/>
    <s v="Cordoba_Sucre"/>
    <s v="STN"/>
    <s v="En trámite"/>
    <s v="No"/>
    <s v=""/>
    <s v=""/>
    <s v="En trámite"/>
    <n v="11"/>
    <x v="4"/>
    <x v="1"/>
    <x v="2"/>
    <b v="1"/>
  </r>
  <r>
    <s v="No"/>
    <n v="0"/>
    <x v="0"/>
    <s v="PROG08278"/>
    <s v="Solar El Carmelo 2"/>
    <s v="Etapa 1"/>
    <s v="CELSIA COLOMBIA S.A. E.S.P."/>
    <x v="0"/>
    <n v="19.899999999999999"/>
    <d v="2027-06-30T00:00:00"/>
    <s v="El Carmelo 34.5 kV"/>
    <s v="Suroccidental"/>
    <s v="Valle"/>
    <s v="SDL"/>
    <s v="En trámite"/>
    <s v="No"/>
    <s v=""/>
    <s v=""/>
    <s v="En trámite"/>
    <n v="6"/>
    <x v="3"/>
    <x v="1"/>
    <x v="2"/>
    <b v="1"/>
  </r>
  <r>
    <s v="No"/>
    <n v="0"/>
    <x v="0"/>
    <s v="PROG08282"/>
    <s v="Autogenerador Solar Argos Tolcemento"/>
    <s v="Etapa 1"/>
    <s v="CELSIA COLOMBIA S.A. E.S.P."/>
    <x v="0"/>
    <n v="19.899999999999999"/>
    <d v="2026-11-30T00:00:00"/>
    <s v="Toluviejo 220 kV"/>
    <s v="Caribe"/>
    <s v="Cordoba_Sucre"/>
    <s v="STN"/>
    <s v="En trámite"/>
    <s v="Si"/>
    <s v="PTRA05304;PTRA00322;"/>
    <s v="Subestación Nueva Toluviejo 220/110 kV;UPME 05 - 2018 S/E Tolúviejo 220 kV, LT Chinú - Toluviejo 220 kV y LT Tolúviejo - Bolívar 220 kV;"/>
    <s v="En trámite"/>
    <n v="11"/>
    <x v="0"/>
    <x v="2"/>
    <x v="2"/>
    <b v="1"/>
  </r>
  <r>
    <s v="No"/>
    <n v="0"/>
    <x v="0"/>
    <s v="PROG08291"/>
    <s v="Firavisol"/>
    <s v="Etapa 1"/>
    <s v="ABO WIND RENOVABLES PROYECTO CATORCE S.A.S. E.S.P"/>
    <x v="0"/>
    <n v="8"/>
    <d v="2026-12-31T00:00:00"/>
    <s v="Sirata 34.5 kV"/>
    <s v="Nordeste"/>
    <s v="Boyaca-Casanare"/>
    <s v="SDL"/>
    <s v="En trámite"/>
    <s v="No"/>
    <s v=""/>
    <s v=""/>
    <s v="En trámite"/>
    <n v="12"/>
    <x v="0"/>
    <x v="2"/>
    <x v="2"/>
    <b v="1"/>
  </r>
  <r>
    <s v="No"/>
    <n v="0"/>
    <x v="0"/>
    <s v="PROG08294"/>
    <s v="BARBADOS"/>
    <s v="Etapa 1"/>
    <s v="COX ENERGY COLOMBIA S.A.S"/>
    <x v="0"/>
    <n v="15"/>
    <d v="2027-04-30T00:00:00"/>
    <s v="Sachica 34.5 kV"/>
    <s v="Nordeste"/>
    <s v="Boyaca-Casanare"/>
    <s v="SDL"/>
    <s v="En trámite"/>
    <s v="No"/>
    <s v=""/>
    <s v=""/>
    <s v="En trámite"/>
    <n v="4"/>
    <x v="3"/>
    <x v="1"/>
    <x v="2"/>
    <b v="1"/>
  </r>
  <r>
    <s v="No"/>
    <n v="0"/>
    <x v="0"/>
    <s v="PROG08297"/>
    <s v="Parque Fotovoltaico Lyra"/>
    <s v="Etapa 1"/>
    <s v="PARQUE SOLAR LYRA S.A.S E.S.P"/>
    <x v="0"/>
    <n v="19.899999999999999"/>
    <d v="2026-12-31T00:00:00"/>
    <s v="Cuestecitas 34.5 kV"/>
    <s v="Caribe"/>
    <s v="GCM"/>
    <s v="SDL"/>
    <s v="En trámite"/>
    <s v="Si"/>
    <s v="PTRA00924;PTRA00325;PTRA00482;PTRA00636;PTRA00779;PTRA00243;PTRA00454;PTRA03865;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s v="En trámite"/>
    <n v="12"/>
    <x v="0"/>
    <x v="2"/>
    <x v="2"/>
    <b v="1"/>
  </r>
  <r>
    <s v="Si"/>
    <n v="28"/>
    <x v="0"/>
    <s v="PROG08303"/>
    <s v="Parque Solar Inti II"/>
    <s v="Etapa 1"/>
    <s v="EMPRESA URRA S.A. E.S.P."/>
    <x v="0"/>
    <n v="9.9"/>
    <d v="2026-09-30T00:00:00"/>
    <s v="Caucasia 13.2 kV"/>
    <s v="Antioquia"/>
    <s v="Antioquia"/>
    <s v="SDL"/>
    <s v="En trámite"/>
    <s v="No"/>
    <s v=""/>
    <s v=""/>
    <s v="En trámite"/>
    <n v="9"/>
    <x v="0"/>
    <x v="2"/>
    <x v="0"/>
    <b v="1"/>
  </r>
  <r>
    <s v="No"/>
    <n v="0"/>
    <x v="0"/>
    <s v="PROG08309"/>
    <s v="Parque Solar La Ponderosa"/>
    <s v="Etapa 1"/>
    <s v="EAGLE ENERGY SL"/>
    <x v="0"/>
    <n v="99.99"/>
    <d v="2027-12-30T00:00:00"/>
    <s v="Purnio 115 kV"/>
    <s v="Suroccidental"/>
    <s v="CQR"/>
    <s v="STR"/>
    <s v="En trámite"/>
    <s v="Si"/>
    <s v="PTRA06334;"/>
    <s v="Segundo Transformador Purnio 230/115 kV;"/>
    <s v="En trámite"/>
    <n v="12"/>
    <x v="3"/>
    <x v="1"/>
    <x v="2"/>
    <b v="1"/>
  </r>
  <r>
    <s v="No"/>
    <n v="0"/>
    <x v="0"/>
    <s v="PROG08312"/>
    <s v="Taurus Solar"/>
    <s v="Etapa 1"/>
    <s v="PARQUE SOLAR TAURUS S.A.S. E.S.P."/>
    <x v="0"/>
    <n v="19.5"/>
    <d v="2026-12-31T00:00:00"/>
    <s v="San Marcos 110 kV"/>
    <s v="Caribe"/>
    <s v="Cordoba_Sucre"/>
    <s v="STR"/>
    <s v="En trámite"/>
    <s v="No"/>
    <s v=""/>
    <s v=""/>
    <s v="En trámite"/>
    <n v="12"/>
    <x v="0"/>
    <x v="2"/>
    <x v="2"/>
    <b v="1"/>
  </r>
  <r>
    <s v="Si"/>
    <n v="80"/>
    <x v="1"/>
    <s v="PROG08320"/>
    <s v="PARQUE SOLAR NISPEROS DE 19,9MW"/>
    <s v="Etapa 1"/>
    <s v="FOTOVOLTAICO CECROPIA S.A.S"/>
    <x v="0"/>
    <n v="19.899999999999999"/>
    <d v="2026-04-30T00:00:00"/>
    <s v="Baranoa 13.8 kV"/>
    <s v="Caribe"/>
    <s v="Atlantico"/>
    <s v="SDL"/>
    <s v="Pruebas (Energizado)"/>
    <s v="No"/>
    <s v=""/>
    <s v=""/>
    <s v="Pruebas (Energizado)"/>
    <n v="4"/>
    <x v="0"/>
    <x v="0"/>
    <x v="1"/>
    <b v="1"/>
  </r>
  <r>
    <s v="No"/>
    <n v="0"/>
    <x v="0"/>
    <s v="PROG08323"/>
    <s v="DSE NEIVA"/>
    <s v="Etapa 1"/>
    <s v="DSE NEIVA S.A.S"/>
    <x v="0"/>
    <n v="19.899999999999999"/>
    <d v="2027-03-31T00:00:00"/>
    <s v="Sur 34.5 kV"/>
    <s v="Suroccidental"/>
    <s v="Huila-Tolima"/>
    <s v="SDL"/>
    <s v="En trámite"/>
    <s v="Si"/>
    <s v="PTRA04738;"/>
    <s v="Ampliación SE Tenay 115 kV;"/>
    <s v="En trámite"/>
    <n v="3"/>
    <x v="3"/>
    <x v="1"/>
    <x v="2"/>
    <b v="1"/>
  </r>
  <r>
    <s v="No"/>
    <n v="0"/>
    <x v="0"/>
    <s v="PROG08327"/>
    <s v="Proyecto Fotovoltaico Pi Épsilon Coyaima IV"/>
    <s v="Etapa 1"/>
    <s v="PROYECTO SOLAR PI-ERCO NATAGAIMA E.S.P S.A.S."/>
    <x v="0"/>
    <n v="9.9"/>
    <d v="2026-12-31T00:00:00"/>
    <s v="Natagaima 34.5 kV"/>
    <s v="Suroccidental"/>
    <s v="Huila-Tolima"/>
    <s v="SDL"/>
    <s v="En trámite"/>
    <s v="Si"/>
    <s v="PTRA11217;PTRA04738;"/>
    <s v="Repotenciación líneas Electrohuila;Ampliación SE Tenay 115 kV;"/>
    <s v="En trámite"/>
    <n v="12"/>
    <x v="0"/>
    <x v="2"/>
    <x v="2"/>
    <b v="1"/>
  </r>
  <r>
    <s v="Si"/>
    <n v="68"/>
    <x v="1"/>
    <s v="PROG08332"/>
    <s v="PLANTA FV SAN FRANCISCO"/>
    <s v="Etapa 1"/>
    <s v="CENTRAL HIDROELECTRICA DE CALDAS S.A. E.S.P. BENEFICIO E INTERES COLECTIVO"/>
    <x v="0"/>
    <n v="4.9000000000000004"/>
    <d v="2026-03-31T00:00:00"/>
    <s v="Insula 33 kV"/>
    <s v="Suroccidental"/>
    <s v="CQR"/>
    <s v="SDL"/>
    <s v="Pruebas (Energizado)"/>
    <s v="No"/>
    <s v=""/>
    <s v=""/>
    <s v="Pruebas (Energizado)"/>
    <n v="3"/>
    <x v="0"/>
    <x v="0"/>
    <x v="0"/>
    <b v="1"/>
  </r>
  <r>
    <s v="No"/>
    <n v="0"/>
    <x v="0"/>
    <s v="PROG08336"/>
    <s v="CAMPOALEGRE SOLAR"/>
    <s v="Etapa 1"/>
    <s v="ATLANTICA - HIC RENOVABLES S.A.S"/>
    <x v="0"/>
    <n v="9.9"/>
    <d v="2026-12-31T00:00:00"/>
    <s v="Rivera 34.5 kV"/>
    <s v="Suroccidental"/>
    <s v="Huila-Tolima"/>
    <s v="SDL"/>
    <s v="En trámite"/>
    <s v="Si"/>
    <s v="PTRA11217;"/>
    <s v="Repotenciación líneas Electrohuila;"/>
    <s v="En trámite"/>
    <n v="12"/>
    <x v="0"/>
    <x v="2"/>
    <x v="2"/>
    <b v="1"/>
  </r>
  <r>
    <s v="No"/>
    <n v="0"/>
    <x v="0"/>
    <s v="PROG08339"/>
    <s v="PARQUE SOLAR EL ENCANTO"/>
    <s v="Etapa 1"/>
    <s v="PARQUE SOLAR EL ENCANTO S.A.S. E.S.P."/>
    <x v="0"/>
    <n v="9.9"/>
    <d v="2026-06-30T00:00:00"/>
    <s v="El PASO 1 34.5 kV"/>
    <s v="Caribe"/>
    <s v="GCM"/>
    <s v="SDL"/>
    <s v="En trámite"/>
    <s v="Si"/>
    <s v="PTRA00203;"/>
    <s v="UPME STR 13-2015 Proyecto La Loma 110 kV;"/>
    <s v="En trámite"/>
    <n v="6"/>
    <x v="0"/>
    <x v="0"/>
    <x v="2"/>
    <b v="1"/>
  </r>
  <r>
    <s v="No"/>
    <n v="0"/>
    <x v="0"/>
    <s v="PROG08345"/>
    <s v="PCH LA JOYA"/>
    <s v="Etapa 1"/>
    <s v="PCH LA JOYA S.A.S. E.S.P."/>
    <x v="1"/>
    <n v="3"/>
    <d v="2029-12-30T00:00:00"/>
    <s v="Circuito Jardín 13.8 kV de la SE Andes"/>
    <s v="Antioquia"/>
    <s v="Antioquia"/>
    <s v="SDL"/>
    <s v="En trámite"/>
    <s v="No"/>
    <s v=""/>
    <s v=""/>
    <s v="En trámite"/>
    <n v="12"/>
    <x v="2"/>
    <x v="1"/>
    <x v="2"/>
    <b v="1"/>
  </r>
  <r>
    <s v="No"/>
    <n v="0"/>
    <x v="0"/>
    <s v="PROG08347"/>
    <s v="PCH Salamina"/>
    <s v="Etapa 1"/>
    <s v="PCH SALAMINA S.A.S."/>
    <x v="1"/>
    <n v="19.899999999999999"/>
    <d v="2031-03-31T00:00:00"/>
    <s v="MACANA 115 kV"/>
    <s v="Suroccidental"/>
    <s v="CQR"/>
    <s v="STR"/>
    <s v="En trámite"/>
    <s v="Si"/>
    <s v="PTRA14933;"/>
    <s v="Subestación Macana 230/115 kV;"/>
    <s v="En trámite"/>
    <n v="3"/>
    <x v="7"/>
    <x v="1"/>
    <x v="2"/>
    <b v="1"/>
  </r>
  <r>
    <s v="No"/>
    <n v="0"/>
    <x v="0"/>
    <s v="PROG08350"/>
    <s v="Pequeña Central Hidroeléctrica Colibrí"/>
    <s v="Etapa 1"/>
    <s v="ENERGIA NACIONAL S.A.S E.S.P"/>
    <x v="1"/>
    <n v="13.69"/>
    <d v="2026-12-31T00:00:00"/>
    <s v="Santuario 1 44 kV"/>
    <s v="Antioquia"/>
    <s v="Antioquia"/>
    <s v="SDL"/>
    <s v="En trámite"/>
    <s v="No"/>
    <s v=""/>
    <s v=""/>
    <s v="En trámite"/>
    <n v="12"/>
    <x v="0"/>
    <x v="2"/>
    <x v="2"/>
    <b v="1"/>
  </r>
  <r>
    <s v="No"/>
    <n v="0"/>
    <x v="0"/>
    <s v="PROG08363"/>
    <s v="Parque Solar Fotovoltaico Matimba I"/>
    <s v="Etapa 1"/>
    <s v="NUEVAS ENERGIAS II S.A.S. ESP"/>
    <x v="0"/>
    <n v="150"/>
    <d v="2028-11-30T00:00:00"/>
    <s v="Chinú 500 kV"/>
    <s v="Caribe"/>
    <s v="Cordoba_Sucre"/>
    <s v="STN"/>
    <s v="En trámite"/>
    <s v="No"/>
    <s v=""/>
    <s v=""/>
    <s v="En trámite"/>
    <n v="11"/>
    <x v="4"/>
    <x v="1"/>
    <x v="2"/>
    <b v="1"/>
  </r>
  <r>
    <s v="No"/>
    <n v="0"/>
    <x v="0"/>
    <s v="PROG08374"/>
    <s v="Generación Solar Fotovoltaica Yopalosa 65 MW"/>
    <s v="Etapa 1"/>
    <s v="ATLANTICA - HIC RENOVABLES S.A.S"/>
    <x v="0"/>
    <n v="65"/>
    <d v="2027-12-31T00:00:00"/>
    <s v="Yopalosa 115 kV"/>
    <s v="Nordeste"/>
    <s v="Boyaca-Casanare"/>
    <s v="STR"/>
    <s v="En trámite"/>
    <s v="No"/>
    <s v=""/>
    <s v=""/>
    <s v="En trámite"/>
    <n v="12"/>
    <x v="3"/>
    <x v="1"/>
    <x v="2"/>
    <b v="1"/>
  </r>
  <r>
    <s v="No"/>
    <n v="0"/>
    <x v="0"/>
    <s v="PROG08378"/>
    <s v="Solar Montelíbano"/>
    <s v="Etapa 1"/>
    <s v="CELSIA COLOMBIA S.A. E.S.P."/>
    <x v="0"/>
    <n v="19.899999999999999"/>
    <d v="2027-06-30T00:00:00"/>
    <s v="Cerromatoso 110 kV"/>
    <s v="Caribe"/>
    <s v="Cordoba_Sucre"/>
    <s v="STR"/>
    <s v="En trámite"/>
    <s v="No"/>
    <s v=""/>
    <s v=""/>
    <s v="En trámite"/>
    <n v="6"/>
    <x v="3"/>
    <x v="1"/>
    <x v="2"/>
    <b v="1"/>
  </r>
  <r>
    <s v="Si"/>
    <n v="8"/>
    <x v="0"/>
    <s v="PROG08381"/>
    <s v="HIDROLIMÓN"/>
    <s v="Etapa 1"/>
    <s v="FUENTES DE ENERGIAS RENOVABLES S.A.S. E.S.P."/>
    <x v="1"/>
    <n v="1.6"/>
    <d v="2026-06-30T00:00:00"/>
    <s v="El Limón 13.2 kV"/>
    <s v="Antioquia"/>
    <s v="Antioquia"/>
    <s v="SDL"/>
    <s v="En trámite"/>
    <s v="No"/>
    <s v=""/>
    <s v=""/>
    <s v="En trámite"/>
    <n v="6"/>
    <x v="0"/>
    <x v="0"/>
    <x v="0"/>
    <b v="1"/>
  </r>
  <r>
    <s v="No"/>
    <n v="0"/>
    <x v="0"/>
    <s v="PROG08385"/>
    <s v="Flandes Solar 9,9 MW"/>
    <s v="Etapa 1"/>
    <s v="GR PARQUE SOLAR FLANDES S.A.S E.S.P."/>
    <x v="0"/>
    <n v="9.9"/>
    <d v="2027-12-31T00:00:00"/>
    <s v="Flandes 34.5 kV"/>
    <s v="Suroccidental"/>
    <s v="Huila-Tolima"/>
    <s v="SDL"/>
    <s v="En trámite"/>
    <s v="Si"/>
    <s v="PTRA04738;"/>
    <s v="Ampliación SE Tenay 115 kV;"/>
    <s v="En trámite"/>
    <n v="12"/>
    <x v="3"/>
    <x v="1"/>
    <x v="2"/>
    <b v="1"/>
  </r>
  <r>
    <s v="No"/>
    <n v="0"/>
    <x v="0"/>
    <s v="PROG08392"/>
    <s v="Bosques Solares de los Llanos 8"/>
    <s v="Etapa 1"/>
    <s v="BOSQUES SOLARES DE LOS LLANOS 8 SAS ESP"/>
    <x v="0"/>
    <n v="170"/>
    <d v="2028-06-08T00:00:00"/>
    <s v="Ocoa 115 kV"/>
    <s v="Oriental"/>
    <s v="Meta"/>
    <s v="STR"/>
    <s v="En trámite"/>
    <s v="Si"/>
    <s v="PTRA00623;PTRA00301;"/>
    <s v="Subestación Santa Helena 230/115 kV 2X150 MVA (Suria 2) + Reconfiguración de líneas;Subestación Catama 115 kV con transformación 40 MVA 115/34.5 kV. Nuevos circuitos Ocoa-Catama 115 kV y Catama-Suria 115 kV.;"/>
    <s v="En trámite"/>
    <n v="6"/>
    <x v="4"/>
    <x v="1"/>
    <x v="2"/>
    <b v="1"/>
  </r>
  <r>
    <s v="No"/>
    <n v="0"/>
    <x v="0"/>
    <s v="PROG08395"/>
    <s v="Pétalo del Magdalena II Guacamayal"/>
    <s v="Etapa 1"/>
    <s v="BLACK ORCHID SOLAR MANAGEMENT SAS"/>
    <x v="0"/>
    <n v="9.9"/>
    <d v="2027-12-31T00:00:00"/>
    <s v="Guacamayal 34.5 kV"/>
    <s v="Caribe"/>
    <s v="GCM"/>
    <s v="SDL"/>
    <s v="En trámite"/>
    <s v="Si"/>
    <s v="PTRA00636;PTRA03865;"/>
    <s v="UPME 10-2019 Línea Bonda (Termocol) - Río Córdoba 230 kV;FACTS Guajira - Santa Marta 220 kV y  Santa Marta - Termocol (Bonda) 220 kV;"/>
    <s v="En trámite"/>
    <n v="12"/>
    <x v="3"/>
    <x v="1"/>
    <x v="2"/>
    <b v="1"/>
  </r>
  <r>
    <s v="No"/>
    <n v="0"/>
    <x v="0"/>
    <s v="PROG08403"/>
    <s v="Cimitarra de 200 MW"/>
    <s v="Etapa 1"/>
    <s v="PROYECTO SOLAR CIMITARRA SAS ESP"/>
    <x v="0"/>
    <n v="200"/>
    <d v="2028-11-30T00:00:00"/>
    <s v="Primavera 500 kV"/>
    <s v="Antioquia"/>
    <s v="Antioquia"/>
    <s v="STN"/>
    <s v="En trámite"/>
    <s v="No"/>
    <s v=""/>
    <s v=""/>
    <s v="En trámite"/>
    <n v="11"/>
    <x v="4"/>
    <x v="1"/>
    <x v="2"/>
    <b v="1"/>
  </r>
  <r>
    <s v="No"/>
    <n v="0"/>
    <x v="0"/>
    <s v="PROG08406"/>
    <s v="Parque Solar Fotovoltaico El Gabán I"/>
    <s v="Etapa 1"/>
    <s v="ABO WIND RENOVABLES PROYECTO DOS SAS ESP"/>
    <x v="0"/>
    <n v="100"/>
    <d v="2028-12-31T00:00:00"/>
    <s v="ALCARAVAN 230 kV"/>
    <s v="Nordeste"/>
    <s v="Boyaca-Casanare"/>
    <s v="STN"/>
    <s v="En trámite"/>
    <s v="Si"/>
    <s v="PTRA00423;PTRA03361;"/>
    <s v="UPME 08-2021 Nuevas subestación La Paz 230 kV;UPME 07-2021 Subestacion Alcaravan 230 kV;"/>
    <s v="En trámite"/>
    <n v="12"/>
    <x v="4"/>
    <x v="1"/>
    <x v="2"/>
    <b v="1"/>
  </r>
  <r>
    <s v="No"/>
    <n v="0"/>
    <x v="0"/>
    <s v="PROG08411"/>
    <s v="DSE CALAMAR"/>
    <s v="Etapa 1"/>
    <s v="DSE CALAMAR S.A.S"/>
    <x v="0"/>
    <n v="9.9"/>
    <d v="2027-06-30T00:00:00"/>
    <s v="Calamar 34.5 kV"/>
    <s v="Caribe"/>
    <s v="Cordoba_Sucre"/>
    <s v="SDL"/>
    <s v="En trámite"/>
    <s v="Si"/>
    <s v="PTRA01139;PTRA02158;PTRA01522;"/>
    <s v="UPME 06-2021 Subestación Carreto 500 kV y líneas de transmisión asociadas;Carreto 66 kV;Ampliación SE San Jacinto 66/34.5/13.8 kV 8MVA;"/>
    <s v="En trámite"/>
    <n v="6"/>
    <x v="3"/>
    <x v="1"/>
    <x v="2"/>
    <b v="1"/>
  </r>
  <r>
    <s v="Si"/>
    <n v="49"/>
    <x v="0"/>
    <s v="PROG08414"/>
    <s v="Tolú Solar 9,9 MW"/>
    <s v="Etapa 1"/>
    <s v="GR PARQUE SOLAR TOLU S.A.S E.S.P."/>
    <x v="0"/>
    <n v="9.9"/>
    <d v="2027-12-21T00:00:00"/>
    <s v="Tolú 13.8 kV"/>
    <s v="Caribe"/>
    <s v="Cordoba_Sucre"/>
    <s v="SDL"/>
    <s v="En trámite"/>
    <s v="No"/>
    <s v=""/>
    <s v=""/>
    <s v="En trámite"/>
    <n v="12"/>
    <x v="3"/>
    <x v="1"/>
    <x v="1"/>
    <b v="1"/>
  </r>
  <r>
    <s v="No"/>
    <n v="0"/>
    <x v="0"/>
    <s v="PROG08418"/>
    <s v="Sol de Cimitarra 9,9 MW"/>
    <s v="Etapa 1"/>
    <s v="GR PARQUE SOLAR SOL DE CIMITARRA S.A.S. E.S.P"/>
    <x v="0"/>
    <n v="9.9"/>
    <d v="2027-12-31T00:00:00"/>
    <s v="Cimitarra 34.5 kV"/>
    <s v="Nordeste"/>
    <s v="Santander"/>
    <s v="SDL"/>
    <s v="En trámite"/>
    <s v="Si"/>
    <s v="PTRA00437;"/>
    <s v="UPME 09-2021 S/E Trinitaria 230 kV (antes Cabrera, antes Nueva Granada);"/>
    <s v="En trámite"/>
    <n v="12"/>
    <x v="3"/>
    <x v="1"/>
    <x v="2"/>
    <b v="1"/>
  </r>
  <r>
    <s v="No"/>
    <n v="0"/>
    <x v="0"/>
    <s v="PROG08426"/>
    <s v="DSE PUERTO BOYACÁ"/>
    <s v="Etapa 1"/>
    <s v="DSE PUERTO BOYACÁ S.A.S"/>
    <x v="0"/>
    <n v="90"/>
    <d v="2027-12-31T00:00:00"/>
    <s v="Pto Boyaca 110 kV"/>
    <s v="Antioquia"/>
    <s v="Antioquia"/>
    <s v="STR"/>
    <s v="En trámite"/>
    <s v="No"/>
    <s v=""/>
    <s v=""/>
    <s v="En trámite"/>
    <n v="12"/>
    <x v="3"/>
    <x v="1"/>
    <x v="2"/>
    <b v="1"/>
  </r>
  <r>
    <s v="No"/>
    <n v="0"/>
    <x v="0"/>
    <s v="PROG08431"/>
    <s v="Hidrotigre"/>
    <s v="Etapa 1"/>
    <s v="HIDROTIGRE S.A.S. E.S.P."/>
    <x v="1"/>
    <n v="4.5"/>
    <d v="2027-06-30T00:00:00"/>
    <s v="Amalfi 13.2 kV"/>
    <s v="Antioquia"/>
    <s v="Antioquia"/>
    <s v="SDL"/>
    <s v="En trámite"/>
    <s v="No"/>
    <s v=""/>
    <s v=""/>
    <s v="En trámite"/>
    <n v="6"/>
    <x v="3"/>
    <x v="1"/>
    <x v="2"/>
    <b v="1"/>
  </r>
  <r>
    <s v="No"/>
    <n v="0"/>
    <x v="0"/>
    <s v="PROG08442"/>
    <s v="HIDROMONOS"/>
    <s v="Etapa 1"/>
    <s v="HZ ENERGY S.A.S. E.S.P."/>
    <x v="1"/>
    <n v="9.9"/>
    <d v="2027-06-30T00:00:00"/>
    <s v="Tigre 44 kV"/>
    <s v="Antioquia"/>
    <s v="Antioquia"/>
    <s v="SDL"/>
    <s v="En trámite"/>
    <s v="No"/>
    <s v=""/>
    <s v=""/>
    <s v="En trámite"/>
    <n v="6"/>
    <x v="3"/>
    <x v="1"/>
    <x v="2"/>
    <b v="1"/>
  </r>
  <r>
    <s v="No"/>
    <n v="0"/>
    <x v="0"/>
    <s v="PROG08447"/>
    <s v="PS VALLE DE LOS CARRETOS"/>
    <s v="Etapa 1"/>
    <s v="PARQUE SOLAR COLOMBIA XX S.A.S E.S.P."/>
    <x v="0"/>
    <n v="200"/>
    <d v="2029-07-31T00:00:00"/>
    <s v="CARRETO 500 kV"/>
    <s v="Caribe"/>
    <s v="Bolivar"/>
    <s v="STN"/>
    <s v="En trámite"/>
    <s v="Si"/>
    <s v="PTRA01139;"/>
    <s v="UPME 06-2021 Subestación Carreto 500 kV y líneas de transmisión asociadas;"/>
    <s v="En trámite"/>
    <n v="7"/>
    <x v="2"/>
    <x v="1"/>
    <x v="2"/>
    <b v="1"/>
  </r>
  <r>
    <s v="No"/>
    <n v="0"/>
    <x v="0"/>
    <s v="PROG08456"/>
    <s v="Pétalo del Bolívar - Calamar"/>
    <s v="Etapa 1"/>
    <s v="CALAMAR SOLAR SAS"/>
    <x v="0"/>
    <n v="9.9"/>
    <d v="2027-06-30T00:00:00"/>
    <s v="Calamar 66 kV"/>
    <s v="Caribe"/>
    <s v="Cordoba_Sucre"/>
    <s v="SDL"/>
    <s v="En trámite"/>
    <s v="Si"/>
    <s v="PTRA01139;PTRA02158;PTRA01522;"/>
    <s v="UPME 06-2021 Subestación Carreto 500 kV y líneas de transmisión asociadas;Carreto 66 kV;Ampliación SE San Jacinto 66/34.5/13.8 kV 8MVA;"/>
    <s v="En trámite"/>
    <n v="6"/>
    <x v="3"/>
    <x v="1"/>
    <x v="2"/>
    <b v="1"/>
  </r>
  <r>
    <s v="No"/>
    <n v="0"/>
    <x v="0"/>
    <s v="PROG08462"/>
    <s v="PCH CHURIMO"/>
    <s v="Etapa 1"/>
    <s v="CLEAR WATERS S.A.S."/>
    <x v="1"/>
    <n v="6"/>
    <d v="2027-12-31T00:00:00"/>
    <s v="Guatape 13.2 kV"/>
    <s v="Antioquia"/>
    <s v="Antioquia"/>
    <s v="SDL"/>
    <s v="En trámite"/>
    <s v="No"/>
    <s v=""/>
    <s v=""/>
    <s v="En trámite"/>
    <n v="12"/>
    <x v="3"/>
    <x v="1"/>
    <x v="2"/>
    <b v="1"/>
  </r>
  <r>
    <s v="No"/>
    <n v="0"/>
    <x v="0"/>
    <s v="PROG08471"/>
    <s v="Parque Solar Yopal"/>
    <s v="Etapa 1"/>
    <s v="VALCOLOMBIA RENOVABLES S.A.S."/>
    <x v="0"/>
    <n v="19.899999999999999"/>
    <d v="2028-12-31T00:00:00"/>
    <s v="Morichal 34.5 kV"/>
    <s v="Nordeste"/>
    <s v="Boyaca-Casanare"/>
    <s v="SDL"/>
    <s v="En trámite"/>
    <s v="No"/>
    <s v=""/>
    <s v=""/>
    <s v="En trámite"/>
    <n v="12"/>
    <x v="4"/>
    <x v="1"/>
    <x v="2"/>
    <b v="1"/>
  </r>
  <r>
    <s v="No"/>
    <n v="0"/>
    <x v="0"/>
    <s v="PROG08488"/>
    <s v="PCH Santa Rosa"/>
    <s v="Etapa 1"/>
    <s v="ATLANTICA - HIC RENOVABLES S.A.S"/>
    <x v="1"/>
    <n v="19.899999999999999"/>
    <d v="2028-03-31T00:00:00"/>
    <s v="Barbosa 115 kV"/>
    <s v="Nordeste"/>
    <s v="Santander"/>
    <s v="STR"/>
    <s v="En trámite"/>
    <s v="Si"/>
    <s v="PTRA00437;PTRA03850;"/>
    <s v="UPME 09-2021 S/E Trinitaria 230 kV (antes Cabrera, antes Nueva Granada);UPME 02 - 2023 Cuarto Transformador Sogamoso 500/230 kV - 450 MVA;"/>
    <s v="En trámite"/>
    <n v="3"/>
    <x v="4"/>
    <x v="1"/>
    <x v="2"/>
    <b v="1"/>
  </r>
  <r>
    <s v="No"/>
    <n v="0"/>
    <x v="0"/>
    <s v="PROG08490"/>
    <s v="CENTRAL HIDROELÉCTRICA SAN BARTOLOMÉ"/>
    <s v="Etapa 1"/>
    <s v="ISAGEN S.A. E.S.P."/>
    <x v="1"/>
    <n v="50"/>
    <d v="2028-06-30T00:00:00"/>
    <s v="Malena 220 kV"/>
    <s v="Antioquia"/>
    <s v="Antioquia"/>
    <s v="STN"/>
    <s v="En trámite"/>
    <s v="No"/>
    <s v=""/>
    <s v=""/>
    <s v="En trámite"/>
    <n v="6"/>
    <x v="4"/>
    <x v="1"/>
    <x v="2"/>
    <b v="1"/>
  </r>
  <r>
    <s v="No"/>
    <n v="0"/>
    <x v="0"/>
    <s v="PROG08492"/>
    <s v="AES Solar 3"/>
    <s v="Etapa 1"/>
    <s v="AES COLOMBIA &amp; CIA. S.C.A. E.S.P."/>
    <x v="0"/>
    <n v="100"/>
    <d v="2027-12-01T00:00:00"/>
    <s v="San Felipe 220 kV"/>
    <s v="Suroccidental"/>
    <s v="CQR"/>
    <s v="STN"/>
    <s v="En trámite"/>
    <s v="No"/>
    <s v=""/>
    <s v=""/>
    <s v="En trámite"/>
    <n v="12"/>
    <x v="3"/>
    <x v="1"/>
    <x v="2"/>
    <b v="1"/>
  </r>
  <r>
    <s v="No"/>
    <n v="0"/>
    <x v="0"/>
    <s v="PROG08506"/>
    <s v="Parque Solar Don Vizo de 4,9 MW"/>
    <s v="Etapa 1"/>
    <s v="URIEL SOLAR DON VIZO S.A.S."/>
    <x v="0"/>
    <n v="4.9000000000000004"/>
    <d v="2025-12-31T00:00:00"/>
    <s v="Caracolí 13.8 kV"/>
    <s v="Caribe"/>
    <s v="Atlantico"/>
    <s v="SDL"/>
    <s v="En trámite"/>
    <s v="No"/>
    <s v=""/>
    <s v=""/>
    <s v="En trámite"/>
    <n v="12"/>
    <x v="1"/>
    <x v="0"/>
    <x v="2"/>
    <b v="1"/>
  </r>
  <r>
    <s v="No"/>
    <n v="0"/>
    <x v="0"/>
    <s v="PROG08509"/>
    <s v="Miraflores"/>
    <s v="Etapa 1"/>
    <s v="LUMINORA SOLAR POWER COLOMBIA DOCE S.A.S"/>
    <x v="0"/>
    <n v="9.9"/>
    <d v="2027-07-31T00:00:00"/>
    <s v="Puerto Wilches 34.5 kV"/>
    <s v="Nordeste"/>
    <s v="Santander"/>
    <s v="SDL"/>
    <s v="En trámite"/>
    <s v="No"/>
    <s v=""/>
    <s v=""/>
    <s v="En trámite"/>
    <n v="7"/>
    <x v="3"/>
    <x v="1"/>
    <x v="2"/>
    <b v="1"/>
  </r>
  <r>
    <s v="No"/>
    <n v="0"/>
    <x v="0"/>
    <s v="PROG08513"/>
    <s v="Arreboles l"/>
    <s v="Etapa 1"/>
    <s v="VOLTALIA COLOMBIA SAS"/>
    <x v="0"/>
    <n v="19.899999999999999"/>
    <d v="2026-08-31T00:00:00"/>
    <s v="Arreboles 34.5 kV"/>
    <s v="Suroccidental"/>
    <s v="Huila-Tolima"/>
    <s v="SDL"/>
    <s v="En trámite"/>
    <s v="No"/>
    <s v=""/>
    <s v=""/>
    <s v="En trámite"/>
    <n v="8"/>
    <x v="0"/>
    <x v="2"/>
    <x v="2"/>
    <b v="1"/>
  </r>
  <r>
    <s v="Si"/>
    <n v="57"/>
    <x v="0"/>
    <s v="PROG08515"/>
    <s v="La Paz Solar 9,9 MW"/>
    <s v="Etapa 1"/>
    <s v="GR PARQUE SOLAR LA PAZ S.A.S."/>
    <x v="0"/>
    <n v="9.9"/>
    <d v="2026-12-31T00:00:00"/>
    <s v="La Paz 13.8 kV"/>
    <s v="Caribe"/>
    <s v="GCM"/>
    <s v="SDL"/>
    <s v="En trámite"/>
    <s v="No"/>
    <s v=""/>
    <s v=""/>
    <s v="En trámite"/>
    <n v="12"/>
    <x v="0"/>
    <x v="2"/>
    <x v="1"/>
    <b v="1"/>
  </r>
  <r>
    <s v="No"/>
    <n v="0"/>
    <x v="0"/>
    <s v="PROG08516"/>
    <s v="Parque de Generación Solar Casiopea"/>
    <s v="Etapa 1"/>
    <s v="PARQUE SOLAR CASIOPEA S.A.S. E.S.P"/>
    <x v="0"/>
    <n v="40"/>
    <d v="2026-12-31T00:00:00"/>
    <s v="Chinu 110 kV"/>
    <s v="Caribe"/>
    <s v="Cordoba_Sucre"/>
    <s v="STR"/>
    <s v="En trámite"/>
    <s v="No"/>
    <s v=""/>
    <s v=""/>
    <s v="En trámite"/>
    <n v="12"/>
    <x v="0"/>
    <x v="2"/>
    <x v="2"/>
    <b v="1"/>
  </r>
  <r>
    <s v="No"/>
    <n v="0"/>
    <x v="0"/>
    <s v="PROG08517"/>
    <s v="RODAS"/>
    <s v="Etapa 1"/>
    <s v="RODAS SOLAR S.A.S"/>
    <x v="0"/>
    <n v="19.899999999999999"/>
    <d v="2026-04-15T00:00:00"/>
    <s v="Valledupar 34.5 B3 kV"/>
    <s v="Caribe"/>
    <s v="GCM"/>
    <s v="SDL"/>
    <s v="En trámite"/>
    <s v="No"/>
    <s v=""/>
    <s v=""/>
    <s v="En trámite"/>
    <n v="4"/>
    <x v="0"/>
    <x v="0"/>
    <x v="2"/>
    <b v="1"/>
  </r>
  <r>
    <s v="No"/>
    <n v="0"/>
    <x v="0"/>
    <s v="PROG08521"/>
    <s v="Parque Solar Fotovoltaico Amber 99,9 MW"/>
    <s v="Etapa 1"/>
    <s v="PARQUE SOLAR AMBER S.A.S. E.S.P"/>
    <x v="0"/>
    <n v="99.9"/>
    <d v="2026-12-31T00:00:00"/>
    <s v="La Sierra 220 kV"/>
    <s v="Antioquia"/>
    <s v="Antioquia"/>
    <s v="STN"/>
    <s v="En trámite"/>
    <s v="No"/>
    <s v=""/>
    <s v=""/>
    <s v="En trámite"/>
    <n v="12"/>
    <x v="0"/>
    <x v="2"/>
    <x v="2"/>
    <b v="1"/>
  </r>
  <r>
    <s v="Si"/>
    <n v="58"/>
    <x v="0"/>
    <s v="PROG08527"/>
    <s v="Granja Solar Asturias 9,9 MW"/>
    <s v="Etapa 1"/>
    <s v="GR PARQUE SOLAR ASTURIAS S.A.S. ESP"/>
    <x v="0"/>
    <n v="9.9"/>
    <d v="2026-01-31T00:00:00"/>
    <s v="La Loma 13.8 kV"/>
    <s v="Caribe"/>
    <s v="GCM"/>
    <s v="SDL"/>
    <s v="En trámite"/>
    <s v="Si"/>
    <s v="PTRA00203;"/>
    <s v="UPME STR 13-2015 Proyecto La Loma 110 kV;"/>
    <s v="En trámite"/>
    <n v="1"/>
    <x v="0"/>
    <x v="0"/>
    <x v="1"/>
    <b v="1"/>
  </r>
  <r>
    <s v="No"/>
    <n v="0"/>
    <x v="0"/>
    <s v="PROG08531"/>
    <s v="PCH Planada"/>
    <s v="Etapa 1"/>
    <s v="ESPACIO PRODUCTIVO S.A.S. E.S.P."/>
    <x v="1"/>
    <n v="19.899999999999999"/>
    <d v="2032-12-31T00:00:00"/>
    <s v="Barbosa 115 kV"/>
    <s v="Nordeste"/>
    <s v="Santander"/>
    <s v="STR"/>
    <s v="En trámite"/>
    <s v="No"/>
    <s v=""/>
    <s v=""/>
    <s v="En trámite"/>
    <n v="12"/>
    <x v="8"/>
    <x v="1"/>
    <x v="2"/>
    <b v="1"/>
  </r>
  <r>
    <s v="No"/>
    <n v="0"/>
    <x v="0"/>
    <s v="PROG08534"/>
    <s v="Cactus del Cesar - El Paso"/>
    <s v="Etapa 1"/>
    <s v="BLACK ORCHID CACTUS BESS S.A.S. E.S.P. "/>
    <x v="0"/>
    <n v="19.899999999999999"/>
    <d v="2029-01-31T00:00:00"/>
    <s v="El Paso 110 kV"/>
    <s v="Caribe"/>
    <s v="GCM"/>
    <s v="STR"/>
    <s v="En trámite"/>
    <s v="Si"/>
    <s v="PTRA00203;"/>
    <s v="UPME STR 13-2015 Proyecto La Loma 110 kV;"/>
    <s v="En trámite"/>
    <n v="1"/>
    <x v="2"/>
    <x v="1"/>
    <x v="2"/>
    <b v="1"/>
  </r>
  <r>
    <s v="No"/>
    <n v="0"/>
    <x v="0"/>
    <s v="PROG08584"/>
    <s v="Parque de generación fotovoltaica Tesalia (antes Misak)"/>
    <s v="Etapa 1"/>
    <s v="PARQUE SOLAR COLOMBIA XIV S.A.S. - E.S.P."/>
    <x v="0"/>
    <n v="80"/>
    <d v="2028-01-01T00:00:00"/>
    <s v="Tesalia 220 kV"/>
    <s v="Suroccidental"/>
    <s v="Cauca-Narino"/>
    <s v="STN"/>
    <s v="En trámite"/>
    <s v="No"/>
    <s v=""/>
    <s v=""/>
    <s v="En trámite"/>
    <n v="1"/>
    <x v="4"/>
    <x v="1"/>
    <x v="2"/>
    <b v="1"/>
  </r>
  <r>
    <s v="No"/>
    <n v="0"/>
    <x v="0"/>
    <s v="PROG08586"/>
    <s v="Tamarino"/>
    <s v="Etapa 1"/>
    <s v="TAMARINO COLOMBIA S.A.S. E.S.P."/>
    <x v="0"/>
    <n v="200"/>
    <d v="2027-12-31T00:00:00"/>
    <s v="San Carlos 220 kV"/>
    <s v="Antioquia"/>
    <s v="Antioquia"/>
    <s v="STN"/>
    <s v="En trámite"/>
    <s v="No"/>
    <s v=""/>
    <s v=""/>
    <s v="En trámite"/>
    <n v="12"/>
    <x v="3"/>
    <x v="1"/>
    <x v="2"/>
    <b v="1"/>
  </r>
  <r>
    <s v="Si"/>
    <n v="3"/>
    <x v="0"/>
    <s v="PROG08590"/>
    <s v="PROYECTO SOLAR FOTOVOLTAICA CHICALÁ DE 9,9 MW"/>
    <s v="Etapa 1"/>
    <s v="FOTOVOLTAICO CHICALÁ S.A.S"/>
    <x v="0"/>
    <n v="9.9"/>
    <d v="2026-12-31T00:00:00"/>
    <s v="Sabanalarga 13.8 kV"/>
    <s v="Caribe"/>
    <s v="Atlantico"/>
    <s v="SDL"/>
    <s v="En trámite"/>
    <s v="No"/>
    <s v=""/>
    <s v=""/>
    <s v="En trámite"/>
    <n v="12"/>
    <x v="0"/>
    <x v="2"/>
    <x v="0"/>
    <b v="1"/>
  </r>
  <r>
    <s v="No"/>
    <n v="0"/>
    <x v="0"/>
    <s v="PROG08600"/>
    <s v="Parque Solar La Virginia"/>
    <s v="Etapa 1"/>
    <s v="GENERADORA BUENAVISTA S.A.S E.S.P"/>
    <x v="0"/>
    <n v="80"/>
    <d v="2029-05-01T00:00:00"/>
    <s v="Virginia 220 kV"/>
    <s v="Suroccidental"/>
    <s v="CQR"/>
    <s v="STN"/>
    <s v="En trámite"/>
    <s v="No"/>
    <s v=""/>
    <s v=""/>
    <s v="En trámite"/>
    <n v="5"/>
    <x v="2"/>
    <x v="1"/>
    <x v="2"/>
    <b v="1"/>
  </r>
  <r>
    <s v="No"/>
    <n v="0"/>
    <x v="0"/>
    <s v="PROG08644"/>
    <s v="Parque Solar Fotovoltaico Higueras"/>
    <s v="Etapa 1"/>
    <s v="PARQUE SOLAR DUITAMA S.A.S"/>
    <x v="0"/>
    <n v="40"/>
    <d v="2027-12-31T00:00:00"/>
    <s v="Duitama 115 kV"/>
    <s v="Nordeste"/>
    <s v="Boyaca-Casanare"/>
    <s v="STR"/>
    <s v="En trámite"/>
    <s v="No"/>
    <s v=""/>
    <s v=""/>
    <s v="En trámite"/>
    <n v="12"/>
    <x v="3"/>
    <x v="1"/>
    <x v="2"/>
    <b v="1"/>
  </r>
  <r>
    <s v="No"/>
    <n v="0"/>
    <x v="0"/>
    <s v="PROG08646"/>
    <s v="El Corozo"/>
    <s v="Etapa 1"/>
    <s v="PROYECTO SOLAR COROZO SAS ESP"/>
    <x v="0"/>
    <n v="250"/>
    <d v="2028-11-30T00:00:00"/>
    <s v="Sahagún 500 kV"/>
    <s v="Caribe"/>
    <s v="Cordoba_Sucre"/>
    <s v="STN"/>
    <s v="En trámite"/>
    <s v="No"/>
    <s v=""/>
    <s v=""/>
    <s v="En trámite"/>
    <n v="11"/>
    <x v="4"/>
    <x v="1"/>
    <x v="2"/>
    <b v="1"/>
  </r>
  <r>
    <s v="No"/>
    <n v="0"/>
    <x v="0"/>
    <s v="PROG08648"/>
    <s v="Parque Solar Fotovoltaico Floreo 200 MW"/>
    <s v="Etapa 1"/>
    <s v="SOLANO RENOVABLES S.A.S. E.S.P."/>
    <x v="0"/>
    <n v="200"/>
    <d v="2028-01-01T00:00:00"/>
    <s v="Primavera 500 kV"/>
    <s v="Antioquia"/>
    <s v="Antioquia"/>
    <s v="STN"/>
    <s v="En trámite"/>
    <s v="No"/>
    <s v=""/>
    <s v=""/>
    <s v="En trámite"/>
    <n v="1"/>
    <x v="4"/>
    <x v="1"/>
    <x v="2"/>
    <b v="1"/>
  </r>
  <r>
    <s v="No"/>
    <n v="0"/>
    <x v="0"/>
    <s v="PROG08675"/>
    <s v="Parque Solar Bonda"/>
    <s v="Etapa 1"/>
    <s v="BONDA SOLAR S.A.S. E.S.P."/>
    <x v="0"/>
    <n v="9.9"/>
    <d v="2026-01-05T00:00:00"/>
    <s v="Bonda 34.5 kV"/>
    <s v="Caribe"/>
    <s v="GCM"/>
    <s v="SDL"/>
    <s v="En trámite"/>
    <s v="Si"/>
    <s v="PTRA00636;PTRA03865;"/>
    <s v="UPME 10-2019 Línea Bonda (Termocol) - Río Córdoba 230 kV;FACTS Guajira - Santa Marta 220 kV y  Santa Marta - Termocol (Bonda) 220 kV;"/>
    <s v="En trámite"/>
    <n v="1"/>
    <x v="0"/>
    <x v="0"/>
    <x v="2"/>
    <b v="1"/>
  </r>
  <r>
    <s v="No"/>
    <n v="0"/>
    <x v="0"/>
    <s v="PROG08684"/>
    <s v="PARQUE FOTOVOLTAICO LA ACHIRA"/>
    <s v="Etapa 1"/>
    <s v="PARQUE SOLAR LA ACHIRA S.A.S."/>
    <x v="0"/>
    <n v="60"/>
    <d v="2027-12-31T00:00:00"/>
    <s v="Hobo 115 kV"/>
    <s v="Suroccidental"/>
    <s v="Caqueta"/>
    <s v="STR"/>
    <s v="En trámite"/>
    <s v="Si"/>
    <s v="PTRA11217;"/>
    <s v="Repotenciación líneas Electrohuila;"/>
    <s v="En trámite"/>
    <n v="12"/>
    <x v="3"/>
    <x v="1"/>
    <x v="2"/>
    <b v="1"/>
  </r>
  <r>
    <s v="No"/>
    <n v="0"/>
    <x v="0"/>
    <s v="PROG08686"/>
    <s v="Colina II"/>
    <s v="Etapa 1"/>
    <s v="LUMINORA SOLAR POWER COLOMBIA SEIS S.A.S"/>
    <x v="0"/>
    <n v="9.9"/>
    <d v="2027-12-31T00:00:00"/>
    <s v="Galapa 34.5 kV"/>
    <s v="Caribe"/>
    <s v="Atlantico"/>
    <s v="SDL"/>
    <s v="En trámite"/>
    <s v="Si"/>
    <s v="PTRA03327;"/>
    <s v="Nueva Subestación Galapa 110 kV;"/>
    <s v="En trámite"/>
    <n v="12"/>
    <x v="3"/>
    <x v="1"/>
    <x v="2"/>
    <b v="1"/>
  </r>
  <r>
    <s v="No"/>
    <n v="0"/>
    <x v="0"/>
    <s v="PROG08690"/>
    <s v="Parque Solar Fotovoltaico Melgar de 180 MW"/>
    <s v="Etapa 1"/>
    <s v="SOLAR EL EDÉN S.A.S. E.S.P."/>
    <x v="0"/>
    <n v="180"/>
    <d v="2028-03-01T00:00:00"/>
    <s v="La Sierra 220 kV"/>
    <s v="Antioquia"/>
    <s v="Antioquia"/>
    <s v="STN"/>
    <s v="En trámite"/>
    <s v="Si"/>
    <s v="PTRA03852;"/>
    <s v="UPME 01 - 2023 Segundo Transformador Primavera 500/230 kV - 450 MVA;"/>
    <s v="En trámite"/>
    <n v="3"/>
    <x v="4"/>
    <x v="1"/>
    <x v="2"/>
    <b v="1"/>
  </r>
  <r>
    <s v="No"/>
    <n v="0"/>
    <x v="0"/>
    <s v="PROG08692"/>
    <s v="Pétalo del Cesar IV La Loma"/>
    <s v="Etapa 1"/>
    <s v="BLACK ORCHID SOLAR MANAGEMENT SAS"/>
    <x v="0"/>
    <n v="9.9"/>
    <d v="2027-01-31T00:00:00"/>
    <s v="La Loma 13.8 kV"/>
    <s v="Caribe"/>
    <s v="GCM"/>
    <s v="SDL"/>
    <s v="En trámite"/>
    <s v="Si"/>
    <s v="PTRA00203;"/>
    <s v="UPME STR 13-2015 Proyecto La Loma 110 kV;"/>
    <s v="En trámite"/>
    <n v="1"/>
    <x v="3"/>
    <x v="1"/>
    <x v="2"/>
    <b v="1"/>
  </r>
  <r>
    <s v="No"/>
    <n v="0"/>
    <x v="0"/>
    <s v="PROG08694"/>
    <s v="Parque Eólico Cordobita"/>
    <s v="Etapa 1"/>
    <s v="PARQUE SOLAR COLOMBIA XXI S.A.S. E.S.P."/>
    <x v="2"/>
    <n v="50"/>
    <d v="2027-12-31T00:00:00"/>
    <s v="Rio Córdoba 110 kV"/>
    <s v="Caribe"/>
    <s v="GCM"/>
    <s v="STR"/>
    <s v="En trámite"/>
    <s v="Si"/>
    <s v="PTRA00636;PTRA03865;"/>
    <s v="UPME 10-2019 Línea Bonda (Termocol) - Río Córdoba 230 kV;FACTS Guajira - Santa Marta 220 kV y  Santa Marta - Termocol (Bonda) 220 kV;"/>
    <s v="En trámite"/>
    <n v="12"/>
    <x v="3"/>
    <x v="1"/>
    <x v="2"/>
    <b v="1"/>
  </r>
  <r>
    <s v="No"/>
    <n v="0"/>
    <x v="0"/>
    <s v="PROG08696"/>
    <s v="Vientos de la Manita"/>
    <s v="Etapa 1"/>
    <s v="PARQUE EOLICO VIENTOS LA MANITA EL AHUMADO S A S"/>
    <x v="2"/>
    <n v="9.9"/>
    <d v="2027-12-30T00:00:00"/>
    <s v="Ballenas 34.5 kV"/>
    <s v="Caribe"/>
    <s v="GCM"/>
    <s v="SDL"/>
    <s v="En trámite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En trámite"/>
    <n v="12"/>
    <x v="3"/>
    <x v="1"/>
    <x v="2"/>
    <b v="1"/>
  </r>
  <r>
    <s v="No"/>
    <n v="0"/>
    <x v="0"/>
    <s v="PROG08698"/>
    <s v="Proyecto Solar Laureles 50MW"/>
    <s v="Etapa 1"/>
    <s v="LUMINORA SOLAR POWER COLOMBIA DOCE S.A.S"/>
    <x v="0"/>
    <n v="50"/>
    <d v="2026-12-31T00:00:00"/>
    <s v="San Silvestre 115 kV"/>
    <s v="Nordeste"/>
    <s v="Santander"/>
    <s v="STR"/>
    <s v="En trámite"/>
    <s v="Si"/>
    <s v="PTRA03850;"/>
    <s v="UPME 02 - 2023 Cuarto Transformador Sogamoso 500/230 kV - 450 MVA;"/>
    <s v="En trámite"/>
    <n v="12"/>
    <x v="0"/>
    <x v="2"/>
    <x v="2"/>
    <b v="1"/>
  </r>
  <r>
    <s v="No"/>
    <n v="0"/>
    <x v="0"/>
    <s v="PROG08701"/>
    <s v="DSE NEIVA SUR"/>
    <s v="Etapa 1"/>
    <s v="DSE NEIVA SUR S.A.S"/>
    <x v="0"/>
    <n v="9.9"/>
    <d v="2026-07-20T00:00:00"/>
    <s v="Sur 34.5 kV"/>
    <s v="Suroccidental"/>
    <s v="Huila-Tolima"/>
    <s v="SDL"/>
    <s v="En trámite"/>
    <s v="Si"/>
    <s v=""/>
    <s v=""/>
    <s v="En trámite"/>
    <n v="7"/>
    <x v="0"/>
    <x v="2"/>
    <x v="2"/>
    <b v="1"/>
  </r>
  <r>
    <s v="No"/>
    <n v="0"/>
    <x v="0"/>
    <s v="PROG08709"/>
    <s v="Ariguaní 200MW y su línea de evacuación de 500kV"/>
    <s v="Etapa 1"/>
    <s v="XUENERGY FV S.A.S"/>
    <x v="0"/>
    <n v="200"/>
    <d v="2027-06-30T00:00:00"/>
    <s v="La Loma 500 kV"/>
    <s v="Caribe"/>
    <s v="GCM"/>
    <s v="STN"/>
    <s v="En trámite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En trámite"/>
    <n v="6"/>
    <x v="3"/>
    <x v="1"/>
    <x v="2"/>
    <b v="1"/>
  </r>
  <r>
    <s v="No"/>
    <n v="0"/>
    <x v="0"/>
    <s v="PROG08711"/>
    <s v="AUTOGENERACIÓN DE 50 MW - DRUMMOND"/>
    <s v="Etapa 1"/>
    <s v="DRUMMOND ENERGY, INC"/>
    <x v="0"/>
    <n v="50"/>
    <d v="2027-04-30T00:00:00"/>
    <s v="La Loma 500 kV"/>
    <s v="Caribe"/>
    <s v="GCM"/>
    <s v="STN"/>
    <s v="En trámite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En trámite"/>
    <n v="4"/>
    <x v="3"/>
    <x v="1"/>
    <x v="2"/>
    <b v="1"/>
  </r>
  <r>
    <s v="No"/>
    <n v="0"/>
    <x v="0"/>
    <s v="PROG08736"/>
    <s v="Minavieja"/>
    <s v="Etapa 1"/>
    <s v="EMPRESAS PUBLICAS DE MEDELLIN E.S.P."/>
    <x v="1"/>
    <n v="13.7"/>
    <d v="2029-06-30T00:00:00"/>
    <s v="Guadalupe 44 kV"/>
    <s v="Antioquia"/>
    <s v="Antioquia"/>
    <s v="SDL"/>
    <s v="En trámite"/>
    <s v="No"/>
    <s v=""/>
    <s v=""/>
    <s v="En trámite"/>
    <n v="6"/>
    <x v="2"/>
    <x v="1"/>
    <x v="2"/>
    <b v="1"/>
  </r>
  <r>
    <s v="No"/>
    <n v="0"/>
    <x v="0"/>
    <s v="PROG08741"/>
    <s v="SOLAR FOTOVOLTAICO BAMBU"/>
    <s v="Etapa 1"/>
    <s v="FOTOVOLTAICO TW EL BAMBÚ S.A.S"/>
    <x v="0"/>
    <n v="9.9"/>
    <d v="2026-12-31T00:00:00"/>
    <s v="Barranca 34.5 kV"/>
    <s v="Nordeste"/>
    <s v="Santander"/>
    <s v="SDL"/>
    <s v="En trámite"/>
    <s v="No"/>
    <s v=""/>
    <s v=""/>
    <s v="En trámite"/>
    <n v="12"/>
    <x v="0"/>
    <x v="2"/>
    <x v="2"/>
    <b v="1"/>
  </r>
  <r>
    <s v="No"/>
    <n v="0"/>
    <x v="0"/>
    <s v="PROG09905"/>
    <s v="PARQUE SOLAR TERRA II"/>
    <s v="Etapa 1"/>
    <s v="GREENWOOD ENERGY S.A.S. E.S.P"/>
    <x v="0"/>
    <n v="19.899999999999999"/>
    <d v="2027-03-31T00:00:00"/>
    <s v="Copey 34.5 kV"/>
    <s v="Caribe"/>
    <s v="GCM"/>
    <s v="SDL"/>
    <s v="En trámite"/>
    <s v="Si"/>
    <s v="PTRA04743;"/>
    <s v="Normalización Segundo transformador Copey 220/110/34.5 kV 100MVA;"/>
    <s v="En trámite"/>
    <n v="3"/>
    <x v="3"/>
    <x v="1"/>
    <x v="2"/>
    <b v="1"/>
  </r>
  <r>
    <s v="No"/>
    <n v="0"/>
    <x v="0"/>
    <s v="PROG10066"/>
    <s v="Planta Híbrida San Alberto"/>
    <s v="Etapa 1"/>
    <s v="CENTRAL ENERGY S.A.S."/>
    <x v="1"/>
    <n v="7.5"/>
    <d v="2026-12-31T00:00:00"/>
    <s v="San Alberto 13.8 kV"/>
    <s v="Nordeste"/>
    <s v="Santander"/>
    <s v="SDL"/>
    <s v="En trámite"/>
    <s v="No"/>
    <s v=""/>
    <s v=""/>
    <s v="En trámite"/>
    <n v="12"/>
    <x v="0"/>
    <x v="2"/>
    <x v="2"/>
    <b v="1"/>
  </r>
  <r>
    <s v="Si"/>
    <n v="42"/>
    <x v="1"/>
    <s v="PROG10570"/>
    <s v="AGGE Hidrosolar 4.9 MW"/>
    <s v="Etapa 1"/>
    <s v="HIDROCARBUROS DEL CASANARE S.A.S."/>
    <x v="0"/>
    <n v="4.9000000000000004"/>
    <d v="2026-04-02T00:00:00"/>
    <s v="La Niata 34.5kV"/>
    <s v="Nordeste"/>
    <s v="Boyaca-Casanare"/>
    <s v="SDL"/>
    <s v="Pruebas (Energizado)"/>
    <s v="No"/>
    <s v=""/>
    <s v=""/>
    <s v="Pruebas (Energizado)"/>
    <n v="4"/>
    <x v="0"/>
    <x v="0"/>
    <x v="2"/>
    <b v="1"/>
  </r>
  <r>
    <s v="No"/>
    <n v="0"/>
    <x v="0"/>
    <s v="PROG10857"/>
    <s v="AGGE POSTOBÓN S.A."/>
    <s v="Etapa 1"/>
    <s v="POSTOBON S.A."/>
    <x v="0"/>
    <n v="4.5999999999999996"/>
    <d v="2026-01-10T00:00:00"/>
    <s v="Circuito LN 5125 de la subestación Malambo"/>
    <s v="Caribe"/>
    <s v="Atlantico"/>
    <s v="SDL"/>
    <s v="En trámite"/>
    <s v="No"/>
    <s v=""/>
    <s v=""/>
    <s v="En trámite"/>
    <n v="1"/>
    <x v="0"/>
    <x v="0"/>
    <x v="2"/>
    <b v="1"/>
  </r>
  <r>
    <s v="Si"/>
    <n v="8"/>
    <x v="0"/>
    <s v="PROG10907"/>
    <s v="AGGE Central Cervecera"/>
    <s v="Etapa 1"/>
    <s v="ENEL COLOMBIA SA ESP"/>
    <x v="0"/>
    <n v="2.96"/>
    <d v="2025-11-19T00:00:00"/>
    <s v="Circuito Gachancipá de Sesquilé 34.5 kV"/>
    <s v="Oriental"/>
    <s v="Bogota"/>
    <s v="SDL"/>
    <s v="En trámite"/>
    <s v="No"/>
    <s v=""/>
    <s v=""/>
    <s v="En trámite"/>
    <n v="11"/>
    <x v="1"/>
    <x v="0"/>
    <x v="0"/>
    <b v="1"/>
  </r>
  <r>
    <s v="Si"/>
    <n v="8"/>
    <x v="0"/>
    <s v="PROG10909"/>
    <s v="AGGE Gaseosas Lux"/>
    <s v="Etapa 1"/>
    <s v="ENEL COLOMBIA SA ESP"/>
    <x v="0"/>
    <n v="1.575"/>
    <d v="2025-11-24T00:00:00"/>
    <s v="Circuito Electroman de Gorgonzola 34.5 kV"/>
    <s v="Oriental"/>
    <s v="Bogota"/>
    <s v="SDL"/>
    <s v="En trámite"/>
    <s v="No"/>
    <s v=""/>
    <s v=""/>
    <s v="En trámite"/>
    <n v="11"/>
    <x v="1"/>
    <x v="0"/>
    <x v="0"/>
    <b v="1"/>
  </r>
  <r>
    <s v="Si"/>
    <n v="82"/>
    <x v="1"/>
    <s v="PROG11488"/>
    <s v="AGGE Planta Solar Uniminas"/>
    <s v="Etapa 1"/>
    <s v="UNIMINAS S.A.S"/>
    <x v="0"/>
    <n v="1.8"/>
    <d v="2025-12-31T00:00:00"/>
    <s v="Circuito El Carbón 13.2 kV - Subestación Rabanal 34.5 kV"/>
    <s v="Oriental"/>
    <s v="Bogota"/>
    <s v="SDL"/>
    <s v="Pruebas (Energizado)"/>
    <s v="No"/>
    <s v=""/>
    <s v=""/>
    <s v="Pruebas (Energizado)"/>
    <n v="12"/>
    <x v="1"/>
    <x v="0"/>
    <x v="1"/>
    <b v="1"/>
  </r>
  <r>
    <s v="Si"/>
    <n v="82"/>
    <x v="1"/>
    <s v="PROG11516"/>
    <s v="AGGE Planta Solar Milpa San Carlos 1"/>
    <s v="Etapa 1"/>
    <s v="COMERCIALIZADORA INTERNACIONAL MILPA S.A."/>
    <x v="0"/>
    <n v="1.8"/>
    <d v="2025-12-31T00:00:00"/>
    <s v="Rabanal 13.8 kV"/>
    <s v="Oriental"/>
    <s v="Bogota"/>
    <s v="SDL"/>
    <s v="Pruebas (Energizado)"/>
    <s v="No"/>
    <s v=""/>
    <s v=""/>
    <s v="Pruebas (Energizado)"/>
    <n v="12"/>
    <x v="1"/>
    <x v="0"/>
    <x v="1"/>
    <b v="1"/>
  </r>
  <r>
    <s v="Si"/>
    <n v="20"/>
    <x v="1"/>
    <s v="PROG11531"/>
    <s v="AUTOG CELSIA SOLAR YUMBO"/>
    <s v="Etapa 1"/>
    <s v="CELSIA COLOMBIA S.A. E.S.P."/>
    <x v="0"/>
    <n v="9.8000000000000007"/>
    <d v="2025-12-31T00:00:00"/>
    <s v="Termoyumbo 34.5 kV"/>
    <s v="Suroccidental"/>
    <s v="Valle"/>
    <s v="SDL"/>
    <s v="Pruebas (Energizado)"/>
    <s v="No"/>
    <s v=""/>
    <s v=""/>
    <s v="Pruebas (Energizado)"/>
    <n v="12"/>
    <x v="1"/>
    <x v="0"/>
    <x v="2"/>
    <b v="1"/>
  </r>
  <r>
    <s v="Si"/>
    <n v="27"/>
    <x v="1"/>
    <s v="PROG11535"/>
    <s v="CELSIA SOLAR BOLÍVAR"/>
    <s v="Etapa 1"/>
    <s v="CELSIA COLOMBIA S.A. E.S.P."/>
    <x v="0"/>
    <n v="8.06"/>
    <d v="2025-12-31T00:00:00"/>
    <s v="Bolivar 13.8 kV"/>
    <s v="Caribe"/>
    <s v="Bolivar"/>
    <s v="SDL"/>
    <s v="Pruebas (Energizado)"/>
    <s v="No"/>
    <s v=""/>
    <s v=""/>
    <s v="Pruebas (Energizado)"/>
    <n v="12"/>
    <x v="1"/>
    <x v="0"/>
    <x v="2"/>
    <b v="1"/>
  </r>
  <r>
    <s v="Si"/>
    <n v="7"/>
    <x v="1"/>
    <s v="PROG11544"/>
    <s v="Bosques Solares de los Llanos 3"/>
    <s v="Etapa 1"/>
    <s v="ISAGEN S.A. E.S.P."/>
    <x v="0"/>
    <n v="19.899999999999999"/>
    <d v="2025-12-31T00:00:00"/>
    <s v="Puerto Gaitán 34.5 kV"/>
    <s v="Oriental"/>
    <s v="Meta"/>
    <s v="SDL"/>
    <s v="Pruebas (Energizado)"/>
    <s v="No"/>
    <s v=""/>
    <s v=""/>
    <s v="Pruebas (Energizado)"/>
    <n v="12"/>
    <x v="1"/>
    <x v="0"/>
    <x v="2"/>
    <b v="1"/>
  </r>
  <r>
    <s v="Si"/>
    <n v="82"/>
    <x v="1"/>
    <s v="PROG11633"/>
    <s v="AGGE BIOS Contegral Neiva"/>
    <s v="Etapa 1"/>
    <s v="EMPRESAS PUBLICAS DE MEDELLIN E.S.P."/>
    <x v="0"/>
    <n v="1.6"/>
    <d v="2025-12-31T00:00:00"/>
    <s v="Circuito Neiva 1 - El Bote 34.5 kV"/>
    <s v="Suroccidental"/>
    <s v="Huila-Tolima"/>
    <s v="SDL"/>
    <s v="Pruebas (Energizado)"/>
    <s v="No"/>
    <s v=""/>
    <s v=""/>
    <s v="Pruebas (Energizado)"/>
    <n v="12"/>
    <x v="1"/>
    <x v="0"/>
    <x v="1"/>
    <b v="1"/>
  </r>
  <r>
    <s v="Si"/>
    <n v="76"/>
    <x v="1"/>
    <s v="PROG11659"/>
    <s v="Ecoparque Solar La Cira"/>
    <s v="Etapa 1"/>
    <s v="ECOPETROL SA"/>
    <x v="0"/>
    <n v="0"/>
    <d v="2025-06-03T00:00:00"/>
    <s v="Subestación Comuneros 230 kV"/>
    <s v="Nordeste"/>
    <s v="Santander"/>
    <s v="STN"/>
    <s v="Pruebas (Energizado)"/>
    <s v="No"/>
    <s v=""/>
    <s v=""/>
    <s v="Pruebas (Energizado)"/>
    <n v="6"/>
    <x v="1"/>
    <x v="0"/>
    <x v="1"/>
    <b v="1"/>
  </r>
  <r>
    <s v="Si"/>
    <n v="82"/>
    <x v="1"/>
    <s v="PROG11803"/>
    <s v="AGGE BIOS Contegral Cartago"/>
    <s v="Etapa 1"/>
    <s v="EMPRESAS PUBLICAS DE MEDELLIN E.S.P."/>
    <x v="0"/>
    <n v="3.2250000000000001"/>
    <d v="2025-12-31T00:00:00"/>
    <s v="Circuito Contegral L3 33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82"/>
    <x v="1"/>
    <s v="PROG11807"/>
    <s v="AGGE Alimentos Finca S.A.S Ciénaga de Oro"/>
    <s v="Etapa 1"/>
    <s v="EMPRESAS PUBLICAS DE MEDELLIN E.S.P."/>
    <x v="0"/>
    <n v="1.1000000000000001"/>
    <d v="2025-12-31T00:00:00"/>
    <s v="Circuito línea 568 - S/E Cereté"/>
    <s v="Caribe"/>
    <s v="Cordoba_Sucre"/>
    <s v="SDL"/>
    <s v="Pruebas (Energizado)"/>
    <s v="No"/>
    <s v=""/>
    <s v=""/>
    <s v="Pruebas (Energizado)"/>
    <n v="12"/>
    <x v="1"/>
    <x v="0"/>
    <x v="1"/>
    <b v="1"/>
  </r>
  <r>
    <s v="Si"/>
    <n v="73"/>
    <x v="1"/>
    <s v="PROG11983"/>
    <s v="Granja Solar Palmaseca II"/>
    <s v="Etapa 1"/>
    <s v="PARQUE SOLAR PALMASECA S.A.S."/>
    <x v="0"/>
    <n v="11.95"/>
    <d v="2026-12-31T00:00:00"/>
    <s v="Palmaseca 34.5 kV"/>
    <s v="Suroccidental"/>
    <s v="Valle"/>
    <s v="SDL"/>
    <s v="Pruebas (Energizado)"/>
    <s v="No"/>
    <s v=""/>
    <s v=""/>
    <s v="Pruebas (Energizado)"/>
    <n v="12"/>
    <x v="0"/>
    <x v="2"/>
    <x v="1"/>
    <b v="1"/>
  </r>
  <r>
    <s v="Si"/>
    <n v="74"/>
    <x v="1"/>
    <s v="PROG11996"/>
    <s v="Granja Solar Palmaseca 1"/>
    <s v="Etapa 1"/>
    <s v="PARQUE SOLAR PALMASECA S.A.S."/>
    <x v="0"/>
    <n v="13"/>
    <d v="2025-12-31T00:00:00"/>
    <s v="Palmaseca 34.5 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75"/>
    <x v="1"/>
    <s v="PROG12287"/>
    <s v="AGGE BIOS Finca Buga"/>
    <s v="Etapa 1"/>
    <s v="EMPRESAS PUBLICAS DE MEDELLIN E.S.P."/>
    <x v="0"/>
    <n v="1.06"/>
    <d v="2025-12-31T00:00:00"/>
    <s v="Circuito Bugin61 34.5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67"/>
    <x v="1"/>
    <s v="PROG12706"/>
    <s v="PALMERAS DE LA COSTA"/>
    <s v="Etapa 1"/>
    <s v="GREMCA AGRICULTURA Y ENERGIA SOSTENIBLE S.A."/>
    <x v="0"/>
    <n v="3.2"/>
    <d v="2025-11-03T00:00:00"/>
    <s v="Circuito Línea 590 - S/E El Copey"/>
    <s v="Caribe"/>
    <s v="GCM"/>
    <s v="SDL"/>
    <s v="Pruebas (Energizado)"/>
    <s v="No"/>
    <s v=""/>
    <s v=""/>
    <s v="Pruebas (Energizado)"/>
    <n v="11"/>
    <x v="1"/>
    <x v="0"/>
    <x v="0"/>
    <b v="1"/>
  </r>
  <r>
    <s v="Si"/>
    <n v="67"/>
    <x v="1"/>
    <s v="PROG12748"/>
    <s v="AGGE Corona Sopó"/>
    <s v="Etapa 1"/>
    <s v="ENEL COLOMBIA SA ESP"/>
    <x v="0"/>
    <n v="4.8250000000000002"/>
    <d v="2025-09-30T00:00:00"/>
    <s v="Nodo 75222TR1"/>
    <s v="Oriental"/>
    <s v="Bogota"/>
    <s v="SDL"/>
    <s v="Pruebas (Energizado)"/>
    <s v="No"/>
    <s v=""/>
    <s v=""/>
    <s v="Pruebas (Energizado)"/>
    <n v="9"/>
    <x v="1"/>
    <x v="0"/>
    <x v="0"/>
    <b v="1"/>
  </r>
  <r>
    <s v="Si"/>
    <n v="83"/>
    <x v="1"/>
    <s v="PROG12887"/>
    <s v="SFV Tecnoquímicas Jamundi"/>
    <s v="Etapa 1"/>
    <s v="CELSIA COLOMBIA S.A. E.S.P."/>
    <x v="0"/>
    <n v="1.92"/>
    <d v="2025-12-31T00:00:00"/>
    <s v="Jamundí 34.5kV"/>
    <s v="Suroccidental"/>
    <s v="Valle"/>
    <s v="SDL"/>
    <s v="Pruebas (Energizado)"/>
    <s v="No"/>
    <s v=""/>
    <s v=""/>
    <s v="Pruebas (Energizado)"/>
    <n v="12"/>
    <x v="1"/>
    <x v="0"/>
    <x v="1"/>
    <b v="1"/>
  </r>
  <r>
    <s v="Si"/>
    <n v="82"/>
    <x v="1"/>
    <s v="PROG14448"/>
    <s v="GD MGS 0025 - El Copey Occidente"/>
    <s v="Etapa 1"/>
    <s v="UNERGY ENERGY DIGITAL S.A.S E.S.P"/>
    <x v="0"/>
    <n v="0.99"/>
    <d v="2026-04-15T00:00:00"/>
    <s v="El Copey 13.2 kV"/>
    <s v="Caribe"/>
    <s v="GCM"/>
    <s v="SDL"/>
    <s v="Pruebas (Energizado)"/>
    <s v="No"/>
    <s v=""/>
    <s v=""/>
    <s v="Pruebas (Energizado)"/>
    <n v="4"/>
    <x v="0"/>
    <x v="0"/>
    <x v="1"/>
    <b v="1"/>
  </r>
  <r>
    <s v="Si"/>
    <n v="73"/>
    <x v="1"/>
    <s v="PROG14450"/>
    <s v="GD MGS 0023 - El Joropo"/>
    <s v="Etapa 1"/>
    <s v="UNERGY ENERGY DIGITAL S.A.S E.S.P"/>
    <x v="0"/>
    <n v="0.99"/>
    <d v="2026-03-31T00:00:00"/>
    <s v="Valledupar 13.2 kV"/>
    <s v="Caribe"/>
    <s v="GCM"/>
    <s v="SDL"/>
    <s v="Pruebas (Energizado)"/>
    <s v="No"/>
    <s v=""/>
    <s v=""/>
    <s v="Pruebas (Energizado)"/>
    <n v="3"/>
    <x v="0"/>
    <x v="0"/>
    <x v="1"/>
    <b v="1"/>
  </r>
  <r>
    <s v="No"/>
    <n v="0"/>
    <x v="0"/>
    <s v="PROG14553"/>
    <s v="Parque Solar Puerta del Sol de 19,9MW"/>
    <s v="Etapa 1"/>
    <s v="SOLEK COLOMBIA SERVICES SAS"/>
    <x v="0"/>
    <n v="19.899999999999999"/>
    <d v="2026-12-31T00:00:00"/>
    <s v="Fundación 2 34,5 kV"/>
    <s v="Caribe"/>
    <s v="GCM"/>
    <s v="SDL"/>
    <s v="En trámite"/>
    <s v="No"/>
    <s v=""/>
    <s v=""/>
    <s v="En trámite"/>
    <n v="12"/>
    <x v="0"/>
    <x v="2"/>
    <x v="2"/>
    <b v="1"/>
  </r>
  <r>
    <s v="No"/>
    <n v="0"/>
    <x v="0"/>
    <s v="PROG14565"/>
    <s v="Guacamayal Solar de 9,9 MW"/>
    <s v="Etapa 1"/>
    <s v="GR PARQUE GUACAMAYAL SOLAR SAS ESP"/>
    <x v="0"/>
    <n v="9.9"/>
    <d v="2027-02-06T00:00:00"/>
    <s v="Guacamayal 34.5 kV"/>
    <s v="Caribe"/>
    <s v="GCM"/>
    <s v="SDL"/>
    <s v="En trámite"/>
    <s v="No"/>
    <s v=""/>
    <s v=""/>
    <s v="En trámite"/>
    <n v="2"/>
    <x v="3"/>
    <x v="1"/>
    <x v="2"/>
    <b v="1"/>
  </r>
  <r>
    <s v="Si"/>
    <n v="82"/>
    <x v="1"/>
    <s v="PROG14954"/>
    <s v="GD MGS 022 – La Cumbia"/>
    <s v="Etapa 1"/>
    <s v="UNERGY ENERGY DIGITAL S.A.S E.S.P"/>
    <x v="0"/>
    <n v="0.99"/>
    <d v="2026-04-15T00:00:00"/>
    <s v="Valledupar 13.2 kV"/>
    <s v="Caribe"/>
    <s v="GCM"/>
    <s v="SDL"/>
    <s v="Pruebas (Energizado)"/>
    <s v="No"/>
    <s v=""/>
    <s v=""/>
    <s v="Pruebas (Energizado)"/>
    <n v="4"/>
    <x v="0"/>
    <x v="0"/>
    <x v="1"/>
    <b v="1"/>
  </r>
  <r>
    <s v="No"/>
    <n v="0"/>
    <x v="0"/>
    <s v="PROG15031"/>
    <s v="Parque Solar Cataca"/>
    <s v="Etapa 1"/>
    <s v="SOLEK COLOMBIA SERVICES SAS"/>
    <x v="0"/>
    <n v="9.9"/>
    <d v="2027-03-31T00:00:00"/>
    <s v="Aracataca 34.5 kV"/>
    <s v="Caribe"/>
    <s v="GCM"/>
    <s v="SDL"/>
    <s v="En trámite"/>
    <s v="No"/>
    <s v=""/>
    <s v=""/>
    <s v="En trámite"/>
    <n v="3"/>
    <x v="3"/>
    <x v="1"/>
    <x v="2"/>
    <b v="1"/>
  </r>
  <r>
    <s v="Si"/>
    <n v="25"/>
    <x v="0"/>
    <s v="PROG15046"/>
    <s v="AGGE WE3 CEE Group"/>
    <s v="Etapa 1"/>
    <s v="CEE ENERGY SAS ESP"/>
    <x v="0"/>
    <n v="2.5"/>
    <d v="2026-04-02T00:00:00"/>
    <s v="Guajaray - Japón 34.5 kV"/>
    <s v="Oriental"/>
    <s v="Bogota"/>
    <s v="SDL"/>
    <s v="En trámite"/>
    <s v="No"/>
    <s v=""/>
    <s v=""/>
    <s v="En trámite"/>
    <n v="4"/>
    <x v="0"/>
    <x v="0"/>
    <x v="0"/>
    <b v="1"/>
  </r>
  <r>
    <s v="Si"/>
    <n v="82"/>
    <x v="1"/>
    <s v="PROG15308"/>
    <s v="GD MGS 0020- El Mapalé"/>
    <s v="Etapa 1"/>
    <s v="UNERGY ENERGY DIGITAL S.A.S E.S.P"/>
    <x v="0"/>
    <n v="0.99"/>
    <d v="2026-04-15T00:00:00"/>
    <s v=""/>
    <s v="Caribe"/>
    <s v="GCM"/>
    <s v="SDL"/>
    <s v="Pruebas (Energizado)"/>
    <s v="No"/>
    <s v=""/>
    <s v=""/>
    <s v="Pruebas (Energizado)"/>
    <n v="4"/>
    <x v="0"/>
    <x v="0"/>
    <x v="1"/>
    <b v="1"/>
  </r>
  <r>
    <s v="Si"/>
    <n v="73"/>
    <x v="2"/>
    <s v="PROG15895"/>
    <s v="GD Biosolar"/>
    <s v="Etapa 1"/>
    <s v="UNERGY ENERGY DIGITAL S.A.S E.S.P"/>
    <x v="0"/>
    <n v="0.5"/>
    <d v="2026-02-03T00:00:00"/>
    <s v="Circuito PATC2 subestación Patios 13.2 kV"/>
    <s v="Nordeste"/>
    <s v="Norte de Santander"/>
    <s v="SDL"/>
    <s v="Pruebas (Energizado)"/>
    <s v="No"/>
    <s v=""/>
    <s v=""/>
    <s v="Operación"/>
    <n v="2"/>
    <x v="0"/>
    <x v="0"/>
    <x v="1"/>
    <b v="1"/>
  </r>
  <r>
    <s v="Si"/>
    <n v="73"/>
    <x v="2"/>
    <s v="PROG15898"/>
    <s v="GD Sirius"/>
    <s v="Etapa 1"/>
    <s v="UNERGY ENERGY DIGITAL S.A.S E.S.P"/>
    <x v="0"/>
    <n v="0.99"/>
    <d v="2026-02-04T00:00:00"/>
    <s v="Circuito ATAC86 Subestación Atalaya 13.2 kV"/>
    <s v="Nordeste"/>
    <s v="Norte de Santander"/>
    <s v="SDL"/>
    <s v="Pruebas (Energizado)"/>
    <s v="No"/>
    <s v=""/>
    <s v=""/>
    <s v="Operación"/>
    <n v="2"/>
    <x v="0"/>
    <x v="0"/>
    <x v="1"/>
    <b v="1"/>
  </r>
  <r>
    <s v="Si"/>
    <n v="73"/>
    <x v="2"/>
    <s v="PROG15970"/>
    <s v="ASTROLUMEN LA GARITA"/>
    <s v="Etapa 1"/>
    <s v="UNERGY ENERGY DIGITAL S.A.S E.S.P"/>
    <x v="0"/>
    <n v="0.99"/>
    <d v="2026-02-05T00:00:00"/>
    <s v="Circuito PATC2 subestación Patios 13.2 kV"/>
    <s v="Nordeste"/>
    <s v="Norte de Santander"/>
    <s v="SDL"/>
    <s v="Pruebas (Energizado)"/>
    <s v="No"/>
    <s v=""/>
    <s v=""/>
    <s v="Operación"/>
    <n v="2"/>
    <x v="0"/>
    <x v="0"/>
    <x v="1"/>
    <b v="1"/>
  </r>
  <r>
    <s v="Si"/>
    <n v="67"/>
    <x v="1"/>
    <s v="PROG16025"/>
    <s v="AGGE Carvajal Ginebra"/>
    <s v="Etapa 1"/>
    <s v="ENEL COLOMBIA SA ESP"/>
    <x v="0"/>
    <n v="3.4"/>
    <d v="2026-01-20T00:00:00"/>
    <s v="Costa Rica 34.5 kV"/>
    <s v="Suroccidental"/>
    <s v="Valle"/>
    <s v="SDL"/>
    <s v="Pruebas (Energizado)"/>
    <s v="No"/>
    <s v=""/>
    <s v=""/>
    <s v="Pruebas (Energizado)"/>
    <n v="1"/>
    <x v="0"/>
    <x v="0"/>
    <x v="0"/>
    <b v="1"/>
  </r>
  <r>
    <s v="No"/>
    <n v="0"/>
    <x v="0"/>
    <s v="PROG16060"/>
    <s v="PROELECTRICA REPOTENCIACIÓN"/>
    <s v="Etapa 1"/>
    <s v="PROELECTRICA S.A.S E.S.P."/>
    <x v="3"/>
    <n v="18"/>
    <d v="2027-12-01T00:00:00"/>
    <s v=""/>
    <s v="Caribe"/>
    <s v="Bolivar"/>
    <s v="STR"/>
    <s v="En trámite"/>
    <s v="No"/>
    <s v=""/>
    <s v=""/>
    <s v="En trámite"/>
    <n v="12"/>
    <x v="3"/>
    <x v="1"/>
    <x v="2"/>
    <b v="1"/>
  </r>
  <r>
    <s v="Si"/>
    <n v="73"/>
    <x v="1"/>
    <s v="PROG16073"/>
    <s v="GD San Pelayo"/>
    <s v="Etapa 1"/>
    <s v="CGM INGENIERIA S.A.S."/>
    <x v="0"/>
    <n v="0.99"/>
    <d v="2026-01-30T00:00:00"/>
    <s v="San Pelayo 13.2 kV"/>
    <s v="Caribe"/>
    <s v="Cordoba_Sucre"/>
    <s v="SDL"/>
    <s v="Pruebas (Energizado)"/>
    <s v="No"/>
    <s v=""/>
    <s v=""/>
    <s v="Pruebas (Energizado)"/>
    <n v="1"/>
    <x v="0"/>
    <x v="0"/>
    <x v="1"/>
    <b v="1"/>
  </r>
  <r>
    <s v="Si"/>
    <n v="73"/>
    <x v="1"/>
    <s v="PROG16349"/>
    <s v="GD Orbis"/>
    <s v="Etapa 1"/>
    <s v="ORBIS GENERACION SAS ESP"/>
    <x v="0"/>
    <n v="0.99"/>
    <d v="2026-03-30T00:00:00"/>
    <s v="Mercaderes 13.2 kV"/>
    <s v="Suroccidental"/>
    <s v="Cauca-Narino"/>
    <s v="SDL"/>
    <s v="Pruebas (Energizado)"/>
    <s v="No"/>
    <s v=""/>
    <s v=""/>
    <s v="Pruebas (Energizado)"/>
    <n v="3"/>
    <x v="0"/>
    <x v="0"/>
    <x v="1"/>
    <b v="1"/>
  </r>
  <r>
    <s v="Si"/>
    <n v="73"/>
    <x v="1"/>
    <s v="PROG16462"/>
    <s v="GD LYRA"/>
    <s v="Etapa 1"/>
    <s v="LYRA GENERACIÓN S.A.S. E.S.P."/>
    <x v="0"/>
    <n v="0.99"/>
    <d v="2026-03-30T00:00:00"/>
    <s v="SGD-9118722 (Cto 25-101) 13.2 kV"/>
    <s v="Suroccidental"/>
    <s v="Cauca-Narino"/>
    <s v="SDL"/>
    <s v="Pruebas (Energizado)"/>
    <s v="No"/>
    <s v=""/>
    <s v=""/>
    <s v="Pruebas (Energizado)"/>
    <n v="3"/>
    <x v="0"/>
    <x v="0"/>
    <x v="1"/>
    <b v="1"/>
  </r>
  <r>
    <s v="Si"/>
    <n v="73"/>
    <x v="1"/>
    <s v="PROG16472"/>
    <s v="TERMOSARAVENA"/>
    <s v="Etapa 1"/>
    <s v="PROYECTO PILOTO LINEA DE TRANSMISION SAS"/>
    <x v="3"/>
    <n v="4.9000000000000004"/>
    <d v="2025-10-28T00:00:00"/>
    <s v="Saravena 34.5 kV"/>
    <s v="Nordeste"/>
    <s v="Arauca"/>
    <s v="SDL"/>
    <s v="Pruebas (Energizado)"/>
    <s v="No"/>
    <s v=""/>
    <s v=""/>
    <s v="Pruebas (Energizado)"/>
    <n v="10"/>
    <x v="1"/>
    <x v="0"/>
    <x v="1"/>
    <b v="1"/>
  </r>
  <r>
    <s v="Si"/>
    <n v="73"/>
    <x v="1"/>
    <s v="PROG16686"/>
    <s v="GD MGS 0040 - La Cacica"/>
    <s v="Etapa 1"/>
    <s v="UNERGY ENERGY DIGITAL S.A.S E.S.P"/>
    <x v="0"/>
    <n v="0.99"/>
    <d v="2026-02-04T00:00:00"/>
    <s v="Circuito Guaraputí 6 - S/E Valledupar B1 34.5 kV"/>
    <s v="Caribe"/>
    <s v="GCM"/>
    <s v="SDL"/>
    <s v="Pruebas (Energizado)"/>
    <s v="No"/>
    <s v=""/>
    <s v=""/>
    <s v="Pruebas (Energizado)"/>
    <n v="2"/>
    <x v="0"/>
    <x v="0"/>
    <x v="1"/>
    <b v="1"/>
  </r>
  <r>
    <s v="Si"/>
    <n v="73"/>
    <x v="1"/>
    <s v="PROG16756"/>
    <s v="GD La Molina- MSG 0041 Las Piloneras"/>
    <s v="Etapa 1"/>
    <s v="UNERGY ENERGY DIGITAL S.A.S E.S.P"/>
    <x v="0"/>
    <n v="0.99"/>
    <d v="2026-03-28T00:00:00"/>
    <s v=""/>
    <s v="Caribe"/>
    <s v="GCM"/>
    <s v="SDL"/>
    <s v="Pruebas (Energizado)"/>
    <s v="No"/>
    <s v=""/>
    <s v=""/>
    <s v="Pruebas (Energizado)"/>
    <n v="3"/>
    <x v="0"/>
    <x v="0"/>
    <x v="1"/>
    <b v="1"/>
  </r>
  <r>
    <s v="Si"/>
    <n v="82"/>
    <x v="2"/>
    <s v="PROG17155"/>
    <s v="GD PEGASUS SOLAR"/>
    <s v="Etapa 1"/>
    <s v="HYBRYTEC S.A.S."/>
    <x v="0"/>
    <n v="0.999"/>
    <d v="2026-03-31T00:00:00"/>
    <m/>
    <s v="Caribe"/>
    <s v="Cordoba_Sucre"/>
    <s v="SDL"/>
    <s v="Pruebas (Energizado)"/>
    <s v="No"/>
    <m/>
    <m/>
    <s v="Operación"/>
    <n v="3"/>
    <x v="0"/>
    <x v="0"/>
    <x v="1"/>
    <b v="1"/>
  </r>
  <r>
    <s v="No"/>
    <n v="0"/>
    <x v="0"/>
    <s v="PROG17743"/>
    <s v="VITA ARAUCA"/>
    <s v="Etapa 1"/>
    <s v="VITA RENOVABLES COLOMBIA S.A.S"/>
    <x v="0"/>
    <n v="9.8000000000000007"/>
    <d v="2027-04-30T00:00:00"/>
    <s v="Reconectador CPS34 34.5 kV"/>
    <s v="Nordeste"/>
    <s v="Arauca"/>
    <s v="SDL"/>
    <s v="En trámite"/>
    <s v="No"/>
    <s v=""/>
    <s v=""/>
    <s v="En trámite"/>
    <n v="4"/>
    <x v="3"/>
    <x v="1"/>
    <x v="2"/>
    <b v="1"/>
  </r>
  <r>
    <s v="Si"/>
    <n v="82"/>
    <x v="2"/>
    <s v="PROG17759"/>
    <s v="GD SEVILLANO RURAL I"/>
    <s v="Etapa 1"/>
    <s v="GREENYELLOW COMERCIALIZADORA S.A.S. E.S.P."/>
    <x v="0"/>
    <n v="0.99"/>
    <d v="2026-03-31T00:00:00"/>
    <s v=""/>
    <s v="Caribe"/>
    <s v="GCM"/>
    <s v="SDL"/>
    <s v="Pruebas (Energizado)"/>
    <s v="No"/>
    <s v=""/>
    <s v=""/>
    <s v="Operación"/>
    <n v="3"/>
    <x v="0"/>
    <x v="0"/>
    <x v="1"/>
    <b v="1"/>
  </r>
  <r>
    <s v="No"/>
    <n v="0"/>
    <x v="0"/>
    <s v="PROG18306"/>
    <s v="PCH PATICO I"/>
    <s v="Etapa 1"/>
    <s v="CCG ENERGY S.A.S. E.S.P."/>
    <x v="1"/>
    <n v="16"/>
    <d v="2031-12-31T00:00:00"/>
    <s v="Popayan 34.5 kV"/>
    <s v="Suroccidental"/>
    <s v="Cauca-Narino"/>
    <s v="SDL"/>
    <s v="En trámite"/>
    <s v="No"/>
    <s v=""/>
    <s v=""/>
    <s v="En trámite"/>
    <n v="12"/>
    <x v="7"/>
    <x v="1"/>
    <x v="2"/>
    <b v="1"/>
  </r>
  <r>
    <s v="No"/>
    <n v="0"/>
    <x v="0"/>
    <s v="PROG18514"/>
    <s v="PCH PATICO II"/>
    <s v="Etapa 1"/>
    <s v="CCG ENERGY S.A.S. E.S.P."/>
    <x v="1"/>
    <n v="16"/>
    <d v="2031-12-31T00:00:00"/>
    <s v="Popayan 34.5 kV"/>
    <s v="Suroccidental"/>
    <s v="Cauca-Narino"/>
    <s v="SDL"/>
    <s v="En trámite"/>
    <s v="No"/>
    <s v=""/>
    <s v=""/>
    <s v="En trámite"/>
    <n v="12"/>
    <x v="7"/>
    <x v="1"/>
    <x v="2"/>
    <b v="1"/>
  </r>
  <r>
    <s v="Si"/>
    <n v="95"/>
    <x v="2"/>
    <s v="PROG00521"/>
    <s v="Parque Solar Fotovoltaico Guayepo III de 200 MW"/>
    <s v="Etapa 1"/>
    <s v="ENEL COLOMBIA SA ESP"/>
    <x v="0"/>
    <n v="180"/>
    <d v="2026-02-25T00:00:00"/>
    <s v="Sabanalarga 500 kV"/>
    <s v="Caribe"/>
    <s v="Atlantico"/>
    <s v="STN"/>
    <s v="Operación"/>
    <s v="No"/>
    <s v=""/>
    <s v=""/>
    <s v="Operación"/>
    <n v="2"/>
    <x v="0"/>
    <x v="0"/>
    <x v="1"/>
    <b v="1"/>
  </r>
  <r>
    <s v="Si"/>
    <n v="95"/>
    <x v="2"/>
    <s v="PROG04974"/>
    <s v="Proyecto Planta de Autogeneración solar Puerto Tejada (Familia)"/>
    <s v="Etapa 1"/>
    <s v="CELSIA COLOMBIA S.A. E.S.P."/>
    <x v="0"/>
    <n v="19.899999999999999"/>
    <d v="2026-02-18T00:00:00"/>
    <s v="Familia del Pacifico 34.5 kV"/>
    <s v="Suroccidental"/>
    <s v="Cauca-Narino"/>
    <s v="SDL"/>
    <s v="Operación"/>
    <s v="No"/>
    <s v=""/>
    <s v=""/>
    <s v="Operación"/>
    <n v="2"/>
    <x v="0"/>
    <x v="0"/>
    <x v="1"/>
    <b v="1"/>
  </r>
  <r>
    <s v="Si"/>
    <n v="100"/>
    <x v="2"/>
    <s v="PROG14446"/>
    <s v="GD MGS 0014 - El Olimpo"/>
    <s v="Etapa 1"/>
    <s v="UNERGY ENERGY DIGITAL S.A.S E.S.P"/>
    <x v="0"/>
    <n v="0.99"/>
    <d v="2026-02-26T00:00:00"/>
    <s v="Acuarela 13.8 kV"/>
    <s v="Nordeste"/>
    <s v="Santander"/>
    <s v="SDL"/>
    <s v="Operación"/>
    <s v="No"/>
    <s v=""/>
    <s v=""/>
    <s v="Operación"/>
    <n v="2"/>
    <x v="0"/>
    <x v="0"/>
    <x v="1"/>
    <b v="1"/>
  </r>
  <r>
    <s v="Si"/>
    <n v="100"/>
    <x v="2"/>
    <s v="PROG14572"/>
    <s v="GD ERCO Las Piedras 1"/>
    <s v="Etapa 1"/>
    <s v="ERCO GENERACION S.A.S. ESP"/>
    <x v="0"/>
    <n v="0.99"/>
    <d v="2026-02-19T00:00:00"/>
    <s v="Circuito Sampués 1 13.2 kV - Chinú Planta 110 kV"/>
    <s v="Caribe"/>
    <s v="Cordoba_Sucre"/>
    <s v="SDL"/>
    <s v="Operación"/>
    <s v="No"/>
    <s v=""/>
    <s v=""/>
    <s v="Operación"/>
    <n v="2"/>
    <x v="0"/>
    <x v="0"/>
    <x v="1"/>
    <b v="1"/>
  </r>
  <r>
    <s v="Si"/>
    <n v="100"/>
    <x v="2"/>
    <s v="PROG14745"/>
    <s v="GD MGS 0027 - Valencia Oriente 2"/>
    <s v="Etapa 1"/>
    <s v="UNERGY ENERGY DIGITAL S.A.S E.S.P"/>
    <x v="0"/>
    <n v="0.99"/>
    <d v="2026-02-24T00:00:00"/>
    <s v="Circuito Valencia de Jesús Urbano 13.2 kV - Valledupar 110 kV"/>
    <s v="Caribe"/>
    <s v="GCM"/>
    <s v="SDL"/>
    <s v="Operación"/>
    <s v="No"/>
    <s v=""/>
    <s v=""/>
    <s v="Operación"/>
    <n v="2"/>
    <x v="0"/>
    <x v="0"/>
    <x v="1"/>
    <b v="1"/>
  </r>
  <r>
    <s v="Si"/>
    <n v="100"/>
    <x v="2"/>
    <s v="PROG14747"/>
    <s v="GD MGS 0026 - Valencia Oriente 1"/>
    <s v="Etapa 1"/>
    <s v="UNERGY ENERGY DIGITAL S.A.S E.S.P"/>
    <x v="0"/>
    <n v="0.99"/>
    <d v="2026-02-13T00:00:00"/>
    <s v="Circuito Valencia de Jesús Urbano 13.2 kV - Valledupar 110 kV"/>
    <s v="Caribe"/>
    <s v="GCM"/>
    <s v="SDL"/>
    <s v="Operación"/>
    <s v="No"/>
    <s v=""/>
    <s v=""/>
    <s v="Operación"/>
    <n v="2"/>
    <x v="0"/>
    <x v="0"/>
    <x v="1"/>
    <b v="1"/>
  </r>
  <r>
    <s v="Si"/>
    <n v="91"/>
    <x v="2"/>
    <s v="PROG15386"/>
    <s v="Granja Solar Sol y cielo 9"/>
    <s v="Etapa 1"/>
    <s v="SOL&amp;CIELO S.A.S"/>
    <x v="0"/>
    <n v="0.99"/>
    <d v="2026-02-20T00:00:00"/>
    <s v="Cereté 13.2 kV"/>
    <s v="Caribe"/>
    <s v="Cordoba_Sucre"/>
    <s v="SDL"/>
    <s v="Operación"/>
    <s v="No"/>
    <s v=""/>
    <s v=""/>
    <s v="Operación"/>
    <n v="2"/>
    <x v="0"/>
    <x v="0"/>
    <x v="1"/>
    <b v="1"/>
  </r>
  <r>
    <s v="Si"/>
    <n v="100"/>
    <x v="2"/>
    <s v="PROG15388"/>
    <s v="GD Blanca Energy Solar003"/>
    <s v="Etapa 1"/>
    <s v="ACEMA INGENIERIA SAS"/>
    <x v="0"/>
    <n v="0.99"/>
    <d v="2026-02-08T00:00:00"/>
    <s v="Valledupar 13.2 kV"/>
    <s v="Caribe"/>
    <s v="GCM"/>
    <s v="SDL"/>
    <s v="Operación"/>
    <s v="No"/>
    <s v=""/>
    <s v=""/>
    <s v="Operación"/>
    <n v="2"/>
    <x v="0"/>
    <x v="0"/>
    <x v="1"/>
    <b v="1"/>
  </r>
  <r>
    <s v="Si"/>
    <n v="100"/>
    <x v="2"/>
    <s v="PROG15447"/>
    <s v="GD Esperanza I "/>
    <s v="Etapa 1"/>
    <s v="NEXTGY S.A.S. E.S.P."/>
    <x v="0"/>
    <n v="0.96"/>
    <d v="2026-02-07T00:00:00"/>
    <s v="Circuito Canaima-Cerro Neiva 13.8 kV"/>
    <s v="Suroccidental"/>
    <s v="Huila-Tolima"/>
    <s v="SDL"/>
    <s v="Operación"/>
    <s v="No"/>
    <s v=""/>
    <s v=""/>
    <s v="Operación"/>
    <n v="2"/>
    <x v="0"/>
    <x v="0"/>
    <x v="1"/>
    <b v="1"/>
  </r>
  <r>
    <s v="Si"/>
    <n v="91"/>
    <x v="2"/>
    <s v="PROG15451"/>
    <s v="GD Esperanza II"/>
    <s v="Etapa 1"/>
    <s v="NEXTGY S.A.S. E.S.P."/>
    <x v="0"/>
    <n v="0.96"/>
    <d v="2026-02-07T00:00:00"/>
    <s v="Circuito Juncal- San Miguel 13.8 kV"/>
    <s v="Suroccidental"/>
    <s v="Huila-Tolima"/>
    <s v="SDL"/>
    <s v="Operación"/>
    <s v="No"/>
    <s v=""/>
    <s v=""/>
    <s v="Operación"/>
    <n v="2"/>
    <x v="0"/>
    <x v="0"/>
    <x v="1"/>
    <b v="1"/>
  </r>
  <r>
    <s v="Si"/>
    <n v="100"/>
    <x v="2"/>
    <s v="PROG15719"/>
    <s v="GD MGS 0013 - La Mesa"/>
    <s v="Etapa 1"/>
    <s v="UNERGY ENERGY DIGITAL S.A.S E.S.P"/>
    <x v="0"/>
    <n v="0.99"/>
    <d v="2026-02-26T00:00:00"/>
    <s v="Circuito Los Santos - Acuarela 13.8 kV"/>
    <s v="Nordeste"/>
    <s v="Santander"/>
    <s v="SDL"/>
    <s v="Operación"/>
    <s v="No"/>
    <s v=""/>
    <s v=""/>
    <s v="Operación"/>
    <n v="2"/>
    <x v="0"/>
    <x v="0"/>
    <x v="1"/>
    <b v="1"/>
  </r>
  <r>
    <s v="Si"/>
    <n v="100"/>
    <x v="2"/>
    <s v="PROG15836"/>
    <s v="GD EDQ Solar La Tebaida"/>
    <s v="Etapa 1"/>
    <s v="EMPRESA DE ENERGIA DEL QUINDIO S.A. E.S.P."/>
    <x v="0"/>
    <n v="0.12"/>
    <d v="2026-02-10T00:00:00"/>
    <s v=""/>
    <s v="Suroccidental"/>
    <s v="CQR"/>
    <s v="SDL"/>
    <s v="Operación"/>
    <s v="No"/>
    <s v=""/>
    <s v=""/>
    <s v="Operación"/>
    <n v="2"/>
    <x v="0"/>
    <x v="0"/>
    <x v="1"/>
    <b v="1"/>
  </r>
  <r>
    <s v="Si"/>
    <n v="100"/>
    <x v="2"/>
    <s v="PROG16068"/>
    <s v="GD Polaris 3"/>
    <s v="Etapa 1"/>
    <s v="EVOLTI COMPANY SAS BIC"/>
    <x v="0"/>
    <n v="0.99"/>
    <d v="2026-02-06T00:00:00"/>
    <s v="Remolinos 13.8 kV"/>
    <s v="Suroccidental"/>
    <s v="Cauca-Narino"/>
    <s v="SDL"/>
    <s v="Operación"/>
    <s v="No"/>
    <s v=""/>
    <s v=""/>
    <s v="Operación"/>
    <n v="2"/>
    <x v="0"/>
    <x v="0"/>
    <x v="1"/>
    <b v="1"/>
  </r>
  <r>
    <s v="Si"/>
    <n v="100"/>
    <x v="2"/>
    <s v="PROG16396"/>
    <s v="EDEQ SOLAR MONTENEGRO"/>
    <s v="Etapa 1"/>
    <s v="EMPRESA DE ENERGIA DEL QUINDIO S.A. E.S.P."/>
    <x v="0"/>
    <n v="0.105"/>
    <d v="2026-02-10T00:00:00"/>
    <s v="NT2 circuito 303-25 ARMENIA1"/>
    <s v="Suroccidental"/>
    <s v="CQR"/>
    <s v="SDL"/>
    <s v="Operación"/>
    <s v="No"/>
    <s v=""/>
    <s v=""/>
    <s v="Operación"/>
    <n v="2"/>
    <x v="0"/>
    <x v="0"/>
    <x v="1"/>
    <b v="1"/>
  </r>
  <r>
    <s v="Si"/>
    <n v="100"/>
    <x v="2"/>
    <s v="PROG16605"/>
    <s v="SEMILLA DE EL PASO IIIA"/>
    <s v="Etapa 1"/>
    <s v="GREENDIPITY SAS BIC ESP"/>
    <x v="0"/>
    <n v="0.99"/>
    <d v="2026-02-20T00:00:00"/>
    <s v="Circuito EL PASO 1"/>
    <s v="Caribe"/>
    <s v="GCM"/>
    <s v="SDL"/>
    <s v="Operación"/>
    <s v="No"/>
    <s v=""/>
    <s v=""/>
    <s v="Operación"/>
    <n v="2"/>
    <x v="0"/>
    <x v="0"/>
    <x v="1"/>
    <b v="1"/>
  </r>
  <r>
    <s v="Si"/>
    <n v="100"/>
    <x v="2"/>
    <s v="PROG16606"/>
    <s v="SEMILLA DE EL PASO IVA"/>
    <s v="Etapa 1"/>
    <s v="GREENDIPITY SAS BIC ESP"/>
    <x v="0"/>
    <n v="0.99"/>
    <d v="2026-02-20T00:00:00"/>
    <s v="El PASO 1 34.5 kV"/>
    <s v="Caribe"/>
    <s v="GCM"/>
    <s v="SDL"/>
    <s v="Operación"/>
    <s v="No"/>
    <s v=""/>
    <s v=""/>
    <s v="Operación"/>
    <n v="2"/>
    <x v="0"/>
    <x v="0"/>
    <x v="1"/>
    <b v="1"/>
  </r>
  <r>
    <s v="Si"/>
    <n v="100"/>
    <x v="2"/>
    <s v="PROG17533"/>
    <s v="GD EMPERATRIZ I"/>
    <s v="Etapa 1"/>
    <s v="SUNCOLOMBIA SAS"/>
    <x v="0"/>
    <n v="0.99"/>
    <d v="2026-02-19T00:00:00"/>
    <s v="CIRCUITO PRADERA  4"/>
    <s v="Caribe"/>
    <s v="Cordoba_Sucre"/>
    <s v="SDL"/>
    <s v="Operación"/>
    <s v="No"/>
    <s v=""/>
    <s v=""/>
    <s v="Operación"/>
    <n v="2"/>
    <x v="0"/>
    <x v="0"/>
    <x v="1"/>
    <b v="1"/>
  </r>
  <r>
    <s v="Si"/>
    <n v="100"/>
    <x v="2"/>
    <s v="PROG17534"/>
    <s v="GD EMPERATRIZ II"/>
    <s v="Etapa 1"/>
    <s v="SUNCOLOMBIA SAS"/>
    <x v="0"/>
    <n v="0.99"/>
    <d v="2026-02-19T00:00:00"/>
    <s v="CIRCUITO PRADERA  4"/>
    <s v="Caribe"/>
    <s v="Cordoba_Sucre"/>
    <s v="SDL"/>
    <s v="Operación"/>
    <s v="No"/>
    <s v=""/>
    <s v=""/>
    <s v="Operación"/>
    <n v="2"/>
    <x v="0"/>
    <x v="0"/>
    <x v="1"/>
    <b v="1"/>
  </r>
  <r>
    <s v="Si"/>
    <n v="100"/>
    <x v="2"/>
    <s v="PROG17685"/>
    <s v="GD SEVILLANO RURAL II"/>
    <s v="Etapa 1"/>
    <s v="GREENYELLOW COMERCIALIZADORA S.A.S. E.S.P."/>
    <x v="0"/>
    <n v="0.99"/>
    <d v="2026-02-27T00:00:00"/>
    <s v="Guacamayal 34.5 kV"/>
    <s v="Caribe"/>
    <s v="GCM"/>
    <s v="SDL"/>
    <s v="Operación"/>
    <s v="No"/>
    <s v=""/>
    <s v=""/>
    <s v="Operación"/>
    <n v="2"/>
    <x v="0"/>
    <x v="0"/>
    <x v="1"/>
    <b v="1"/>
  </r>
  <r>
    <s v="Si"/>
    <n v="100"/>
    <x v="2"/>
    <s v="PROG17872"/>
    <s v="GD PARQUE SOLAR LA ESPERANZA "/>
    <s v="Etapa 1"/>
    <s v="ELECTRIFICADORA DEL META S.A. E.S.P."/>
    <x v="0"/>
    <n v="0.99"/>
    <d v="2026-02-20T00:00:00"/>
    <s v="Granada 13.2 kV"/>
    <s v="Oriental"/>
    <s v="Meta"/>
    <s v="SDL"/>
    <s v="Operación"/>
    <s v="No"/>
    <s v=""/>
    <s v=""/>
    <s v="Operación"/>
    <n v="2"/>
    <x v="0"/>
    <x v="0"/>
    <x v="1"/>
    <b v="1"/>
  </r>
  <r>
    <s v="Si"/>
    <n v="100"/>
    <x v="2"/>
    <s v="PROG17874"/>
    <s v="GD PARQUE SOLAR TRONCAL"/>
    <s v="Etapa 1"/>
    <s v="ELECTRIFICADORA DEL META S.A. E.S.P."/>
    <x v="0"/>
    <n v="0.99"/>
    <d v="2026-02-22T00:00:00"/>
    <s v="Granada 13.2 kV"/>
    <s v="Oriental"/>
    <s v="Meta"/>
    <s v="SDL"/>
    <s v="Operación"/>
    <s v="No"/>
    <s v=""/>
    <s v=""/>
    <s v="Operación"/>
    <n v="2"/>
    <x v="0"/>
    <x v="0"/>
    <x v="1"/>
    <b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5C3C7C-541E-4DF7-9F35-8D1D78F322E5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5:E9" firstHeaderRow="1" firstDataRow="2" firstDataCol="1" rowPageCount="3" colPageCount="1"/>
  <pivotFields count="24">
    <pivotField showAll="0"/>
    <pivotField numFmtId="1" showAll="0"/>
    <pivotField axis="axisPage" multipleItemSelectionAllowed="1" showAll="0">
      <items count="4">
        <item x="0"/>
        <item h="1" x="2"/>
        <item h="1" x="1"/>
        <item t="default"/>
      </items>
    </pivotField>
    <pivotField showAll="0"/>
    <pivotField showAll="0"/>
    <pivotField showAll="0"/>
    <pivotField showAll="0"/>
    <pivotField axis="axisPage" multipleItemSelectionAllowed="1" showAll="0">
      <items count="5">
        <item x="2"/>
        <item h="1" x="1"/>
        <item x="0"/>
        <item h="1" x="3"/>
        <item t="default"/>
      </items>
    </pivotField>
    <pivotField dataField="1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axis="axisPage" multipleItemSelectionAllowed="1" showAll="0">
      <items count="10">
        <item x="6"/>
        <item x="1"/>
        <item x="0"/>
        <item h="1" x="3"/>
        <item h="1" x="4"/>
        <item h="1" x="2"/>
        <item h="1" x="5"/>
        <item h="1" x="7"/>
        <item h="1" x="8"/>
        <item t="default"/>
      </items>
    </pivotField>
    <pivotField axis="axisRow" showAll="0">
      <items count="4">
        <item x="0"/>
        <item x="2"/>
        <item x="1"/>
        <item t="default"/>
      </items>
    </pivotField>
    <pivotField axis="axisCol" showAll="0">
      <items count="4">
        <item x="1"/>
        <item x="0"/>
        <item x="2"/>
        <item t="default"/>
      </items>
    </pivotField>
    <pivotField showAll="0"/>
  </pivotFields>
  <rowFields count="1">
    <field x="21"/>
  </rowFields>
  <rowItems count="3">
    <i>
      <x/>
    </i>
    <i>
      <x v="1"/>
    </i>
    <i t="grand">
      <x/>
    </i>
  </rowItems>
  <colFields count="1">
    <field x="22"/>
  </colFields>
  <colItems count="4">
    <i>
      <x/>
    </i>
    <i>
      <x v="1"/>
    </i>
    <i>
      <x v="2"/>
    </i>
    <i t="grand">
      <x/>
    </i>
  </colItems>
  <pageFields count="3">
    <pageField fld="2" hier="-1"/>
    <pageField fld="20" hier="-1"/>
    <pageField fld="7" hier="-1"/>
  </pageFields>
  <dataFields count="1">
    <dataField name="Suma de CEN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FFEDF-6CC5-49FA-9BC1-AC383DDC8383}">
  <dimension ref="A1:E9"/>
  <sheetViews>
    <sheetView workbookViewId="0">
      <selection activeCell="D14" sqref="D14"/>
    </sheetView>
  </sheetViews>
  <sheetFormatPr baseColWidth="10" defaultColWidth="11.42578125" defaultRowHeight="15" x14ac:dyDescent="0.25"/>
  <cols>
    <col min="1" max="1" width="20.7109375" bestFit="1" customWidth="1"/>
    <col min="2" max="2" width="29.5703125" customWidth="1"/>
    <col min="3" max="4" width="18" customWidth="1"/>
    <col min="5" max="5" width="12.5703125" bestFit="1" customWidth="1"/>
    <col min="6" max="6" width="11" bestFit="1" customWidth="1"/>
    <col min="7" max="7" width="6.140625" bestFit="1" customWidth="1"/>
    <col min="8" max="8" width="8.28515625" bestFit="1" customWidth="1"/>
    <col min="9" max="9" width="13.7109375" bestFit="1" customWidth="1"/>
    <col min="10" max="10" width="8.28515625" bestFit="1" customWidth="1"/>
    <col min="11" max="11" width="5.42578125" bestFit="1" customWidth="1"/>
    <col min="12" max="12" width="7.28515625" bestFit="1" customWidth="1"/>
    <col min="13" max="13" width="9.28515625" bestFit="1" customWidth="1"/>
    <col min="14" max="14" width="12.5703125" bestFit="1" customWidth="1"/>
  </cols>
  <sheetData>
    <row r="1" spans="1:5" x14ac:dyDescent="0.25">
      <c r="A1" s="9" t="s">
        <v>0</v>
      </c>
      <c r="B1" t="s">
        <v>35</v>
      </c>
    </row>
    <row r="2" spans="1:5" x14ac:dyDescent="0.25">
      <c r="A2" s="9" t="s">
        <v>2</v>
      </c>
      <c r="B2" t="s">
        <v>3</v>
      </c>
    </row>
    <row r="3" spans="1:5" x14ac:dyDescent="0.25">
      <c r="A3" s="9" t="s">
        <v>4</v>
      </c>
      <c r="B3" t="s">
        <v>3</v>
      </c>
    </row>
    <row r="5" spans="1:5" x14ac:dyDescent="0.25">
      <c r="A5" s="9" t="s">
        <v>5</v>
      </c>
      <c r="B5" s="9" t="s">
        <v>6</v>
      </c>
    </row>
    <row r="6" spans="1:5" x14ac:dyDescent="0.25">
      <c r="A6" s="9" t="s">
        <v>7</v>
      </c>
      <c r="B6" t="s">
        <v>8</v>
      </c>
      <c r="C6" t="s">
        <v>9</v>
      </c>
      <c r="D6" t="s">
        <v>10</v>
      </c>
      <c r="E6" t="s">
        <v>11</v>
      </c>
    </row>
    <row r="7" spans="1:5" x14ac:dyDescent="0.25">
      <c r="A7" s="10" t="s">
        <v>12</v>
      </c>
      <c r="B7">
        <v>14.2</v>
      </c>
      <c r="C7">
        <v>46.335000000000001</v>
      </c>
      <c r="D7">
        <v>359.2</v>
      </c>
      <c r="E7">
        <v>419.73500000000001</v>
      </c>
    </row>
    <row r="8" spans="1:5" x14ac:dyDescent="0.25">
      <c r="A8" s="10" t="s">
        <v>13</v>
      </c>
      <c r="B8">
        <v>59.5</v>
      </c>
      <c r="C8">
        <v>295.39999999999998</v>
      </c>
      <c r="D8">
        <v>2344.2000000000012</v>
      </c>
      <c r="E8">
        <v>2699.1000000000013</v>
      </c>
    </row>
    <row r="9" spans="1:5" x14ac:dyDescent="0.25">
      <c r="A9" s="10" t="s">
        <v>11</v>
      </c>
      <c r="B9">
        <v>73.7</v>
      </c>
      <c r="C9">
        <v>341.73499999999996</v>
      </c>
      <c r="D9">
        <v>2703.400000000001</v>
      </c>
      <c r="E9">
        <v>3118.8350000000014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37280-7AC5-4FB6-89D9-EE44038C310B}">
  <sheetPr filterMode="1">
    <tabColor theme="9"/>
  </sheetPr>
  <dimension ref="A1:AQ383"/>
  <sheetViews>
    <sheetView tabSelected="1" topLeftCell="C1" zoomScale="85" zoomScaleNormal="85" workbookViewId="0">
      <selection activeCell="I1" sqref="I1:I1048576"/>
    </sheetView>
  </sheetViews>
  <sheetFormatPr baseColWidth="10" defaultColWidth="8.42578125" defaultRowHeight="15" x14ac:dyDescent="0.25"/>
  <cols>
    <col min="1" max="1" width="11.140625" style="13" bestFit="1" customWidth="1"/>
    <col min="2" max="2" width="17.28515625" style="13" customWidth="1"/>
    <col min="3" max="3" width="19.140625" style="13" bestFit="1" customWidth="1"/>
    <col min="4" max="4" width="19.85546875" style="11" customWidth="1" collapsed="1"/>
    <col min="5" max="5" width="43.28515625" style="11" customWidth="1" collapsed="1"/>
    <col min="6" max="6" width="24.28515625" style="11" customWidth="1" collapsed="1"/>
    <col min="7" max="7" width="41.7109375" style="11" customWidth="1" collapsed="1"/>
    <col min="8" max="8" width="22.5703125" style="11" customWidth="1" collapsed="1"/>
    <col min="9" max="9" width="9.140625" style="11" bestFit="1" customWidth="1" collapsed="1"/>
    <col min="10" max="10" width="18.5703125" style="11" bestFit="1" customWidth="1"/>
    <col min="11" max="11" width="40.7109375" style="11" customWidth="1" collapsed="1"/>
    <col min="12" max="12" width="18.5703125" style="11" bestFit="1" customWidth="1" collapsed="1"/>
    <col min="13" max="13" width="22.42578125" style="11" bestFit="1" customWidth="1" collapsed="1"/>
    <col min="14" max="14" width="15.28515625" style="11" bestFit="1" customWidth="1"/>
    <col min="15" max="15" width="21.5703125" style="11" bestFit="1" customWidth="1" collapsed="1"/>
    <col min="16" max="16" width="21.7109375" style="11" bestFit="1" customWidth="1" collapsed="1"/>
    <col min="17" max="17" width="22.140625" style="11" customWidth="1" collapsed="1"/>
    <col min="18" max="18" width="28" style="11" customWidth="1" collapsed="1"/>
    <col min="19" max="19" width="20.85546875" style="11" bestFit="1" customWidth="1" collapsed="1"/>
    <col min="20" max="21" width="8.42578125" style="11" collapsed="1"/>
    <col min="22" max="22" width="13.85546875" style="11" customWidth="1" collapsed="1"/>
    <col min="23" max="23" width="15.28515625" style="11" customWidth="1" collapsed="1"/>
    <col min="24" max="24" width="11.5703125" style="11" bestFit="1" customWidth="1" collapsed="1"/>
    <col min="25" max="25" width="8.42578125" style="11" collapsed="1"/>
    <col min="26" max="26" width="25.28515625" style="11" bestFit="1" customWidth="1" collapsed="1"/>
    <col min="27" max="43" width="8.42578125" style="11" collapsed="1"/>
    <col min="44" max="16384" width="8.42578125" style="13"/>
  </cols>
  <sheetData>
    <row r="1" spans="1:28" ht="60" x14ac:dyDescent="0.25">
      <c r="A1" s="1" t="s">
        <v>14</v>
      </c>
      <c r="B1" s="2" t="s">
        <v>15</v>
      </c>
      <c r="C1" s="3" t="s">
        <v>0</v>
      </c>
      <c r="D1" s="4" t="s">
        <v>16</v>
      </c>
      <c r="E1" s="4" t="s">
        <v>17</v>
      </c>
      <c r="F1" s="4" t="s">
        <v>18</v>
      </c>
      <c r="G1" s="4" t="s">
        <v>19</v>
      </c>
      <c r="H1" s="4" t="s">
        <v>4</v>
      </c>
      <c r="I1" s="4" t="s">
        <v>20</v>
      </c>
      <c r="J1" s="2" t="s">
        <v>21</v>
      </c>
      <c r="K1" s="4" t="s">
        <v>22</v>
      </c>
      <c r="L1" s="4" t="s">
        <v>23</v>
      </c>
      <c r="M1" s="4" t="s">
        <v>24</v>
      </c>
      <c r="N1" s="2" t="s">
        <v>25</v>
      </c>
      <c r="O1" s="4" t="s">
        <v>26</v>
      </c>
      <c r="P1" s="4" t="s">
        <v>27</v>
      </c>
      <c r="Q1" s="4" t="s">
        <v>28</v>
      </c>
      <c r="R1" s="4" t="s">
        <v>29</v>
      </c>
      <c r="S1" s="4" t="s">
        <v>0</v>
      </c>
      <c r="T1" s="8" t="s">
        <v>30</v>
      </c>
      <c r="U1" s="8" t="s">
        <v>2</v>
      </c>
      <c r="V1" s="8" t="s">
        <v>31</v>
      </c>
      <c r="W1" s="8" t="s">
        <v>32</v>
      </c>
      <c r="X1" s="8" t="s">
        <v>33</v>
      </c>
      <c r="Z1" s="12"/>
      <c r="AA1" s="12"/>
    </row>
    <row r="2" spans="1:28" ht="30" x14ac:dyDescent="0.25">
      <c r="A2" s="5" t="s">
        <v>34</v>
      </c>
      <c r="B2" s="6">
        <v>37</v>
      </c>
      <c r="C2" s="5" t="s">
        <v>35</v>
      </c>
      <c r="D2" s="5" t="s">
        <v>36</v>
      </c>
      <c r="E2" s="5" t="s">
        <v>37</v>
      </c>
      <c r="F2" s="5" t="s">
        <v>38</v>
      </c>
      <c r="G2" s="5" t="s">
        <v>39</v>
      </c>
      <c r="H2" s="5" t="s">
        <v>40</v>
      </c>
      <c r="I2" s="5">
        <v>19.5</v>
      </c>
      <c r="J2" s="7">
        <v>46193</v>
      </c>
      <c r="K2" s="5" t="s">
        <v>41</v>
      </c>
      <c r="L2" s="5" t="s">
        <v>42</v>
      </c>
      <c r="M2" s="5" t="s">
        <v>43</v>
      </c>
      <c r="N2" s="5" t="s">
        <v>44</v>
      </c>
      <c r="O2" s="5" t="s">
        <v>35</v>
      </c>
      <c r="P2" s="5" t="s">
        <v>45</v>
      </c>
      <c r="Q2" s="5" t="s">
        <v>46</v>
      </c>
      <c r="R2" s="5" t="s">
        <v>46</v>
      </c>
      <c r="S2" s="5" t="s">
        <v>35</v>
      </c>
      <c r="T2" s="11">
        <f>MONTH(J2)</f>
        <v>6</v>
      </c>
      <c r="U2" s="11">
        <f>YEAR(J2)</f>
        <v>2026</v>
      </c>
      <c r="V2" s="11" t="str">
        <f>IF(U2&gt;2026,"N/A",IF(U2&lt;2026,"JUN 2026",IF(T2&gt;6,"DIC 2026","JUN 2026")))</f>
        <v>JUN 2026</v>
      </c>
      <c r="W2" s="11" t="str">
        <f>IF(C2="Pruebas (Energizado)",IF(B2&lt;50,"ALTO",IF(B2&lt;70,"MEDIO","BAJO")),IF(V2="JUN 2026",IF(B2=0,"ALTO",IF(B2&lt;$AA$2,"MEDIO","BAJO")),IF(B2=0,"ALTO",IF(B2&lt;$AA$3,"MEDIO","BAJO"))))</f>
        <v>MEDIO</v>
      </c>
      <c r="X2" s="11" t="b">
        <f>C2=S2</f>
        <v>1</v>
      </c>
      <c r="Z2" s="17" t="s">
        <v>47</v>
      </c>
      <c r="AA2" s="5">
        <v>50</v>
      </c>
      <c r="AB2" s="14"/>
    </row>
    <row r="3" spans="1:28" ht="30" hidden="1" x14ac:dyDescent="0.25">
      <c r="A3" s="5" t="s">
        <v>34</v>
      </c>
      <c r="B3" s="6">
        <v>76</v>
      </c>
      <c r="C3" s="5" t="s">
        <v>1</v>
      </c>
      <c r="D3" s="5" t="s">
        <v>48</v>
      </c>
      <c r="E3" s="5" t="s">
        <v>49</v>
      </c>
      <c r="F3" s="5" t="s">
        <v>38</v>
      </c>
      <c r="G3" s="5" t="s">
        <v>50</v>
      </c>
      <c r="H3" s="5" t="s">
        <v>51</v>
      </c>
      <c r="I3" s="5">
        <v>10.5</v>
      </c>
      <c r="J3" s="7">
        <v>45869</v>
      </c>
      <c r="K3" s="5" t="s">
        <v>52</v>
      </c>
      <c r="L3" s="5" t="s">
        <v>53</v>
      </c>
      <c r="M3" s="5" t="s">
        <v>53</v>
      </c>
      <c r="N3" s="5" t="s">
        <v>44</v>
      </c>
      <c r="O3" s="5" t="s">
        <v>1</v>
      </c>
      <c r="P3" s="5" t="s">
        <v>45</v>
      </c>
      <c r="Q3" s="5" t="s">
        <v>46</v>
      </c>
      <c r="R3" s="5" t="s">
        <v>46</v>
      </c>
      <c r="S3" s="5" t="s">
        <v>1</v>
      </c>
      <c r="T3" s="11">
        <f t="shared" ref="T3:T66" si="0">MONTH(J3)</f>
        <v>7</v>
      </c>
      <c r="U3" s="11">
        <f t="shared" ref="U3:U66" si="1">YEAR(J3)</f>
        <v>2025</v>
      </c>
      <c r="V3" s="11" t="str">
        <f t="shared" ref="V3:V66" si="2">IF(U3&gt;2026,"N/A",IF(U3&lt;2026,"JUN 2026",IF(T3&gt;6,"DIC 2026","JUN 2026")))</f>
        <v>JUN 2026</v>
      </c>
      <c r="W3" s="11" t="str">
        <f t="shared" ref="W3:W66" si="3">IF(C3="Pruebas (Energizado)",IF(B3&lt;50,"ALTO",IF(B3&lt;70,"MEDIO","BAJO")),IF(V3="JUN 2026",IF(B3=0,"ALTO",IF(B3&lt;$AA$2,"MEDIO","BAJO")),IF(B3=0,"ALTO",IF(B3&lt;$AA$3,"MEDIO","BAJO"))))</f>
        <v>BAJO</v>
      </c>
      <c r="X3" s="11" t="b">
        <f t="shared" ref="X3:X66" si="4">C3=S3</f>
        <v>1</v>
      </c>
      <c r="Z3" s="17" t="s">
        <v>54</v>
      </c>
      <c r="AA3" s="5">
        <v>40</v>
      </c>
      <c r="AB3" s="14"/>
    </row>
    <row r="4" spans="1:28" hidden="1" x14ac:dyDescent="0.25">
      <c r="A4" s="5" t="s">
        <v>45</v>
      </c>
      <c r="B4" s="6">
        <v>0</v>
      </c>
      <c r="C4" s="5" t="s">
        <v>35</v>
      </c>
      <c r="D4" s="5" t="s">
        <v>55</v>
      </c>
      <c r="E4" s="5" t="s">
        <v>56</v>
      </c>
      <c r="F4" s="5" t="s">
        <v>38</v>
      </c>
      <c r="G4" s="5" t="s">
        <v>57</v>
      </c>
      <c r="H4" s="5" t="s">
        <v>51</v>
      </c>
      <c r="I4" s="5">
        <v>56</v>
      </c>
      <c r="J4" s="7">
        <v>47208</v>
      </c>
      <c r="K4" s="5" t="s">
        <v>58</v>
      </c>
      <c r="L4" s="5" t="s">
        <v>53</v>
      </c>
      <c r="M4" s="5" t="s">
        <v>53</v>
      </c>
      <c r="N4" s="5" t="s">
        <v>59</v>
      </c>
      <c r="O4" s="5" t="s">
        <v>35</v>
      </c>
      <c r="P4" s="5" t="s">
        <v>34</v>
      </c>
      <c r="Q4" s="5" t="s">
        <v>60</v>
      </c>
      <c r="R4" s="5" t="s">
        <v>61</v>
      </c>
      <c r="S4" s="5" t="s">
        <v>35</v>
      </c>
      <c r="T4" s="11">
        <f t="shared" si="0"/>
        <v>3</v>
      </c>
      <c r="U4" s="11">
        <f t="shared" si="1"/>
        <v>2029</v>
      </c>
      <c r="V4" s="11" t="str">
        <f t="shared" si="2"/>
        <v>N/A</v>
      </c>
      <c r="W4" s="11" t="str">
        <f t="shared" si="3"/>
        <v>ALTO</v>
      </c>
      <c r="X4" s="11" t="b">
        <f t="shared" si="4"/>
        <v>1</v>
      </c>
      <c r="Z4" s="15"/>
      <c r="AA4" s="15"/>
    </row>
    <row r="5" spans="1:28" x14ac:dyDescent="0.25">
      <c r="A5" s="5" t="s">
        <v>34</v>
      </c>
      <c r="B5" s="6">
        <v>3</v>
      </c>
      <c r="C5" s="5" t="s">
        <v>35</v>
      </c>
      <c r="D5" s="5" t="s">
        <v>62</v>
      </c>
      <c r="E5" s="5" t="s">
        <v>63</v>
      </c>
      <c r="F5" s="5" t="s">
        <v>64</v>
      </c>
      <c r="G5" s="5" t="s">
        <v>65</v>
      </c>
      <c r="H5" s="5" t="s">
        <v>66</v>
      </c>
      <c r="I5" s="5">
        <v>200</v>
      </c>
      <c r="J5" s="7">
        <v>46295</v>
      </c>
      <c r="K5" s="5" t="s">
        <v>67</v>
      </c>
      <c r="L5" s="5" t="s">
        <v>42</v>
      </c>
      <c r="M5" s="5" t="s">
        <v>68</v>
      </c>
      <c r="N5" s="5" t="s">
        <v>69</v>
      </c>
      <c r="O5" s="5" t="s">
        <v>35</v>
      </c>
      <c r="P5" s="5" t="s">
        <v>34</v>
      </c>
      <c r="Q5" s="5" t="s">
        <v>70</v>
      </c>
      <c r="R5" s="5" t="s">
        <v>71</v>
      </c>
      <c r="S5" s="5" t="s">
        <v>35</v>
      </c>
      <c r="T5" s="11">
        <f t="shared" si="0"/>
        <v>9</v>
      </c>
      <c r="U5" s="11">
        <f t="shared" si="1"/>
        <v>2026</v>
      </c>
      <c r="V5" s="11" t="str">
        <f t="shared" si="2"/>
        <v>DIC 2026</v>
      </c>
      <c r="W5" s="11" t="str">
        <f t="shared" si="3"/>
        <v>MEDIO</v>
      </c>
      <c r="X5" s="11" t="b">
        <f t="shared" si="4"/>
        <v>1</v>
      </c>
    </row>
    <row r="6" spans="1:28" hidden="1" x14ac:dyDescent="0.25">
      <c r="A6" s="5" t="s">
        <v>34</v>
      </c>
      <c r="B6" s="6">
        <v>67</v>
      </c>
      <c r="C6" s="5" t="s">
        <v>1</v>
      </c>
      <c r="D6" s="5" t="s">
        <v>72</v>
      </c>
      <c r="E6" s="5" t="s">
        <v>73</v>
      </c>
      <c r="F6" s="5" t="s">
        <v>38</v>
      </c>
      <c r="G6" s="5" t="s">
        <v>74</v>
      </c>
      <c r="H6" s="5" t="s">
        <v>66</v>
      </c>
      <c r="I6" s="5">
        <v>19.899999999999999</v>
      </c>
      <c r="J6" s="7">
        <v>46630</v>
      </c>
      <c r="K6" s="5" t="s">
        <v>75</v>
      </c>
      <c r="L6" s="5" t="s">
        <v>42</v>
      </c>
      <c r="M6" s="5" t="s">
        <v>68</v>
      </c>
      <c r="N6" s="5" t="s">
        <v>59</v>
      </c>
      <c r="O6" s="5" t="s">
        <v>1</v>
      </c>
      <c r="P6" s="5" t="s">
        <v>45</v>
      </c>
      <c r="Q6" s="5" t="s">
        <v>46</v>
      </c>
      <c r="R6" s="5" t="s">
        <v>46</v>
      </c>
      <c r="S6" s="5" t="s">
        <v>1</v>
      </c>
      <c r="T6" s="11">
        <f t="shared" si="0"/>
        <v>8</v>
      </c>
      <c r="U6" s="11">
        <f t="shared" si="1"/>
        <v>2027</v>
      </c>
      <c r="V6" s="11" t="str">
        <f t="shared" si="2"/>
        <v>N/A</v>
      </c>
      <c r="W6" s="11" t="str">
        <f t="shared" si="3"/>
        <v>MEDIO</v>
      </c>
      <c r="X6" s="11" t="b">
        <f t="shared" si="4"/>
        <v>1</v>
      </c>
    </row>
    <row r="7" spans="1:28" hidden="1" x14ac:dyDescent="0.25">
      <c r="A7" s="5" t="s">
        <v>34</v>
      </c>
      <c r="B7" s="6">
        <v>71</v>
      </c>
      <c r="C7" s="5" t="s">
        <v>1</v>
      </c>
      <c r="D7" s="5" t="s">
        <v>76</v>
      </c>
      <c r="E7" s="5" t="s">
        <v>77</v>
      </c>
      <c r="F7" s="5" t="s">
        <v>38</v>
      </c>
      <c r="G7" s="5" t="s">
        <v>74</v>
      </c>
      <c r="H7" s="5" t="s">
        <v>66</v>
      </c>
      <c r="I7" s="5">
        <v>12</v>
      </c>
      <c r="J7" s="7">
        <v>45991</v>
      </c>
      <c r="K7" s="5" t="s">
        <v>75</v>
      </c>
      <c r="L7" s="5" t="s">
        <v>42</v>
      </c>
      <c r="M7" s="5" t="s">
        <v>68</v>
      </c>
      <c r="N7" s="5" t="s">
        <v>59</v>
      </c>
      <c r="O7" s="5" t="s">
        <v>1</v>
      </c>
      <c r="P7" s="5" t="s">
        <v>45</v>
      </c>
      <c r="Q7" s="5" t="s">
        <v>46</v>
      </c>
      <c r="R7" s="5" t="s">
        <v>46</v>
      </c>
      <c r="S7" s="5" t="s">
        <v>1</v>
      </c>
      <c r="T7" s="11">
        <f t="shared" si="0"/>
        <v>11</v>
      </c>
      <c r="U7" s="11">
        <f t="shared" si="1"/>
        <v>2025</v>
      </c>
      <c r="V7" s="11" t="str">
        <f t="shared" si="2"/>
        <v>JUN 2026</v>
      </c>
      <c r="W7" s="11" t="str">
        <f t="shared" si="3"/>
        <v>BAJO</v>
      </c>
      <c r="X7" s="11" t="b">
        <f t="shared" si="4"/>
        <v>1</v>
      </c>
    </row>
    <row r="8" spans="1:28" hidden="1" x14ac:dyDescent="0.25">
      <c r="A8" s="5" t="s">
        <v>45</v>
      </c>
      <c r="B8" s="6">
        <v>0</v>
      </c>
      <c r="C8" s="5" t="s">
        <v>35</v>
      </c>
      <c r="D8" s="5" t="s">
        <v>78</v>
      </c>
      <c r="E8" s="5" t="s">
        <v>79</v>
      </c>
      <c r="F8" s="5" t="s">
        <v>38</v>
      </c>
      <c r="G8" s="5" t="s">
        <v>80</v>
      </c>
      <c r="H8" s="5" t="s">
        <v>51</v>
      </c>
      <c r="I8" s="5">
        <v>3.52</v>
      </c>
      <c r="J8" s="7">
        <v>46112</v>
      </c>
      <c r="K8" s="5" t="s">
        <v>81</v>
      </c>
      <c r="L8" s="5" t="s">
        <v>53</v>
      </c>
      <c r="M8" s="5" t="s">
        <v>53</v>
      </c>
      <c r="N8" s="5" t="s">
        <v>44</v>
      </c>
      <c r="O8" s="5" t="s">
        <v>35</v>
      </c>
      <c r="P8" s="5" t="s">
        <v>45</v>
      </c>
      <c r="Q8" s="5" t="s">
        <v>46</v>
      </c>
      <c r="R8" s="5" t="s">
        <v>46</v>
      </c>
      <c r="S8" s="5" t="s">
        <v>35</v>
      </c>
      <c r="T8" s="11">
        <f t="shared" si="0"/>
        <v>3</v>
      </c>
      <c r="U8" s="11">
        <f t="shared" si="1"/>
        <v>2026</v>
      </c>
      <c r="V8" s="11" t="str">
        <f t="shared" si="2"/>
        <v>JUN 2026</v>
      </c>
      <c r="W8" s="11" t="str">
        <f t="shared" si="3"/>
        <v>ALTO</v>
      </c>
      <c r="X8" s="11" t="b">
        <f t="shared" si="4"/>
        <v>1</v>
      </c>
    </row>
    <row r="9" spans="1:28" hidden="1" x14ac:dyDescent="0.25">
      <c r="A9" s="5" t="s">
        <v>45</v>
      </c>
      <c r="B9" s="6">
        <v>0</v>
      </c>
      <c r="C9" s="5" t="s">
        <v>35</v>
      </c>
      <c r="D9" s="5" t="s">
        <v>82</v>
      </c>
      <c r="E9" s="5" t="s">
        <v>83</v>
      </c>
      <c r="F9" s="5" t="s">
        <v>38</v>
      </c>
      <c r="G9" s="5" t="s">
        <v>84</v>
      </c>
      <c r="H9" s="5" t="s">
        <v>66</v>
      </c>
      <c r="I9" s="5">
        <v>45</v>
      </c>
      <c r="J9" s="7">
        <v>47026</v>
      </c>
      <c r="K9" s="5" t="s">
        <v>85</v>
      </c>
      <c r="L9" s="5" t="s">
        <v>42</v>
      </c>
      <c r="M9" s="5" t="s">
        <v>68</v>
      </c>
      <c r="N9" s="5" t="s">
        <v>69</v>
      </c>
      <c r="O9" s="5" t="s">
        <v>35</v>
      </c>
      <c r="P9" s="5" t="s">
        <v>34</v>
      </c>
      <c r="Q9" s="5" t="s">
        <v>86</v>
      </c>
      <c r="R9" s="5" t="s">
        <v>87</v>
      </c>
      <c r="S9" s="5" t="s">
        <v>35</v>
      </c>
      <c r="T9" s="11">
        <f t="shared" si="0"/>
        <v>9</v>
      </c>
      <c r="U9" s="11">
        <f t="shared" si="1"/>
        <v>2028</v>
      </c>
      <c r="V9" s="11" t="str">
        <f t="shared" si="2"/>
        <v>N/A</v>
      </c>
      <c r="W9" s="11" t="str">
        <f t="shared" si="3"/>
        <v>ALTO</v>
      </c>
      <c r="X9" s="11" t="b">
        <f t="shared" si="4"/>
        <v>1</v>
      </c>
    </row>
    <row r="10" spans="1:28" x14ac:dyDescent="0.25">
      <c r="A10" s="5" t="s">
        <v>45</v>
      </c>
      <c r="B10" s="6">
        <v>0</v>
      </c>
      <c r="C10" s="5" t="s">
        <v>35</v>
      </c>
      <c r="D10" s="5" t="s">
        <v>88</v>
      </c>
      <c r="E10" s="5" t="s">
        <v>89</v>
      </c>
      <c r="F10" s="5" t="s">
        <v>38</v>
      </c>
      <c r="G10" s="5" t="s">
        <v>90</v>
      </c>
      <c r="H10" s="5" t="s">
        <v>66</v>
      </c>
      <c r="I10" s="5">
        <v>200</v>
      </c>
      <c r="J10" s="7">
        <v>46387</v>
      </c>
      <c r="K10" s="5" t="s">
        <v>91</v>
      </c>
      <c r="L10" s="5" t="s">
        <v>42</v>
      </c>
      <c r="M10" s="5" t="s">
        <v>68</v>
      </c>
      <c r="N10" s="5" t="s">
        <v>69</v>
      </c>
      <c r="O10" s="5" t="s">
        <v>35</v>
      </c>
      <c r="P10" s="5" t="s">
        <v>34</v>
      </c>
      <c r="Q10" s="5" t="s">
        <v>86</v>
      </c>
      <c r="R10" s="5" t="s">
        <v>87</v>
      </c>
      <c r="S10" s="5" t="s">
        <v>35</v>
      </c>
      <c r="T10" s="11">
        <f t="shared" si="0"/>
        <v>12</v>
      </c>
      <c r="U10" s="11">
        <f t="shared" si="1"/>
        <v>2026</v>
      </c>
      <c r="V10" s="11" t="str">
        <f t="shared" si="2"/>
        <v>DIC 2026</v>
      </c>
      <c r="W10" s="11" t="str">
        <f t="shared" si="3"/>
        <v>ALTO</v>
      </c>
      <c r="X10" s="11" t="b">
        <f t="shared" si="4"/>
        <v>1</v>
      </c>
    </row>
    <row r="11" spans="1:28" hidden="1" x14ac:dyDescent="0.25">
      <c r="A11" s="5" t="s">
        <v>45</v>
      </c>
      <c r="B11" s="6">
        <v>0</v>
      </c>
      <c r="C11" s="5" t="s">
        <v>35</v>
      </c>
      <c r="D11" s="5" t="s">
        <v>92</v>
      </c>
      <c r="E11" s="5" t="s">
        <v>93</v>
      </c>
      <c r="F11" s="5" t="s">
        <v>38</v>
      </c>
      <c r="G11" s="5" t="s">
        <v>57</v>
      </c>
      <c r="H11" s="5" t="s">
        <v>66</v>
      </c>
      <c r="I11" s="5">
        <v>201</v>
      </c>
      <c r="J11" s="7">
        <v>47498</v>
      </c>
      <c r="K11" s="5" t="s">
        <v>85</v>
      </c>
      <c r="L11" s="5" t="s">
        <v>42</v>
      </c>
      <c r="M11" s="5" t="s">
        <v>68</v>
      </c>
      <c r="N11" s="5" t="s">
        <v>69</v>
      </c>
      <c r="O11" s="5" t="s">
        <v>35</v>
      </c>
      <c r="P11" s="5" t="s">
        <v>34</v>
      </c>
      <c r="Q11" s="5" t="s">
        <v>86</v>
      </c>
      <c r="R11" s="5" t="s">
        <v>87</v>
      </c>
      <c r="S11" s="5" t="s">
        <v>35</v>
      </c>
      <c r="T11" s="11">
        <f t="shared" si="0"/>
        <v>1</v>
      </c>
      <c r="U11" s="11">
        <f t="shared" si="1"/>
        <v>2030</v>
      </c>
      <c r="V11" s="11" t="str">
        <f t="shared" si="2"/>
        <v>N/A</v>
      </c>
      <c r="W11" s="11" t="str">
        <f t="shared" si="3"/>
        <v>ALTO</v>
      </c>
      <c r="X11" s="11" t="b">
        <f t="shared" si="4"/>
        <v>1</v>
      </c>
    </row>
    <row r="12" spans="1:28" hidden="1" x14ac:dyDescent="0.25">
      <c r="A12" s="5" t="s">
        <v>45</v>
      </c>
      <c r="B12" s="6">
        <v>0</v>
      </c>
      <c r="C12" s="5" t="s">
        <v>35</v>
      </c>
      <c r="D12" s="5" t="s">
        <v>94</v>
      </c>
      <c r="E12" s="5" t="s">
        <v>95</v>
      </c>
      <c r="F12" s="5" t="s">
        <v>38</v>
      </c>
      <c r="G12" s="5" t="s">
        <v>84</v>
      </c>
      <c r="H12" s="5" t="s">
        <v>66</v>
      </c>
      <c r="I12" s="5">
        <v>79</v>
      </c>
      <c r="J12" s="7">
        <v>46843</v>
      </c>
      <c r="K12" s="5" t="s">
        <v>91</v>
      </c>
      <c r="L12" s="5" t="s">
        <v>42</v>
      </c>
      <c r="M12" s="5" t="s">
        <v>68</v>
      </c>
      <c r="N12" s="5" t="s">
        <v>69</v>
      </c>
      <c r="O12" s="5" t="s">
        <v>35</v>
      </c>
      <c r="P12" s="5" t="s">
        <v>34</v>
      </c>
      <c r="Q12" s="5" t="s">
        <v>86</v>
      </c>
      <c r="R12" s="5" t="s">
        <v>87</v>
      </c>
      <c r="S12" s="5" t="s">
        <v>35</v>
      </c>
      <c r="T12" s="11">
        <f t="shared" si="0"/>
        <v>3</v>
      </c>
      <c r="U12" s="11">
        <f t="shared" si="1"/>
        <v>2028</v>
      </c>
      <c r="V12" s="11" t="str">
        <f t="shared" si="2"/>
        <v>N/A</v>
      </c>
      <c r="W12" s="11" t="str">
        <f t="shared" si="3"/>
        <v>ALTO</v>
      </c>
      <c r="X12" s="11" t="b">
        <f t="shared" si="4"/>
        <v>1</v>
      </c>
    </row>
    <row r="13" spans="1:28" x14ac:dyDescent="0.25">
      <c r="A13" s="5" t="s">
        <v>45</v>
      </c>
      <c r="B13" s="6">
        <v>0</v>
      </c>
      <c r="C13" s="5" t="s">
        <v>35</v>
      </c>
      <c r="D13" s="5" t="s">
        <v>96</v>
      </c>
      <c r="E13" s="5" t="s">
        <v>97</v>
      </c>
      <c r="F13" s="5" t="s">
        <v>38</v>
      </c>
      <c r="G13" s="5" t="s">
        <v>90</v>
      </c>
      <c r="H13" s="5" t="s">
        <v>66</v>
      </c>
      <c r="I13" s="5">
        <v>100</v>
      </c>
      <c r="J13" s="7">
        <v>46387</v>
      </c>
      <c r="K13" s="5" t="s">
        <v>91</v>
      </c>
      <c r="L13" s="5" t="s">
        <v>42</v>
      </c>
      <c r="M13" s="5" t="s">
        <v>68</v>
      </c>
      <c r="N13" s="5" t="s">
        <v>69</v>
      </c>
      <c r="O13" s="5" t="s">
        <v>35</v>
      </c>
      <c r="P13" s="5" t="s">
        <v>34</v>
      </c>
      <c r="Q13" s="5" t="s">
        <v>86</v>
      </c>
      <c r="R13" s="5" t="s">
        <v>87</v>
      </c>
      <c r="S13" s="5" t="s">
        <v>35</v>
      </c>
      <c r="T13" s="11">
        <f t="shared" si="0"/>
        <v>12</v>
      </c>
      <c r="U13" s="11">
        <f t="shared" si="1"/>
        <v>2026</v>
      </c>
      <c r="V13" s="11" t="str">
        <f t="shared" si="2"/>
        <v>DIC 2026</v>
      </c>
      <c r="W13" s="11" t="str">
        <f t="shared" si="3"/>
        <v>ALTO</v>
      </c>
      <c r="X13" s="11" t="b">
        <f t="shared" si="4"/>
        <v>1</v>
      </c>
    </row>
    <row r="14" spans="1:28" hidden="1" x14ac:dyDescent="0.25">
      <c r="A14" s="5" t="s">
        <v>45</v>
      </c>
      <c r="B14" s="6">
        <v>0</v>
      </c>
      <c r="C14" s="5" t="s">
        <v>35</v>
      </c>
      <c r="D14" s="5" t="s">
        <v>98</v>
      </c>
      <c r="E14" s="5" t="s">
        <v>99</v>
      </c>
      <c r="F14" s="5" t="s">
        <v>38</v>
      </c>
      <c r="G14" s="5" t="s">
        <v>84</v>
      </c>
      <c r="H14" s="5" t="s">
        <v>66</v>
      </c>
      <c r="I14" s="5">
        <v>180</v>
      </c>
      <c r="J14" s="7">
        <v>46850</v>
      </c>
      <c r="K14" s="5" t="s">
        <v>91</v>
      </c>
      <c r="L14" s="5" t="s">
        <v>42</v>
      </c>
      <c r="M14" s="5" t="s">
        <v>68</v>
      </c>
      <c r="N14" s="5" t="s">
        <v>69</v>
      </c>
      <c r="O14" s="5" t="s">
        <v>35</v>
      </c>
      <c r="P14" s="5" t="s">
        <v>34</v>
      </c>
      <c r="Q14" s="5" t="s">
        <v>86</v>
      </c>
      <c r="R14" s="5" t="s">
        <v>87</v>
      </c>
      <c r="S14" s="5" t="s">
        <v>35</v>
      </c>
      <c r="T14" s="11">
        <f t="shared" si="0"/>
        <v>4</v>
      </c>
      <c r="U14" s="11">
        <f t="shared" si="1"/>
        <v>2028</v>
      </c>
      <c r="V14" s="11" t="str">
        <f t="shared" si="2"/>
        <v>N/A</v>
      </c>
      <c r="W14" s="11" t="str">
        <f t="shared" si="3"/>
        <v>ALTO</v>
      </c>
      <c r="X14" s="11" t="b">
        <f t="shared" si="4"/>
        <v>1</v>
      </c>
    </row>
    <row r="15" spans="1:28" hidden="1" x14ac:dyDescent="0.25">
      <c r="A15" s="5" t="s">
        <v>45</v>
      </c>
      <c r="B15" s="6">
        <v>0</v>
      </c>
      <c r="C15" s="5" t="s">
        <v>35</v>
      </c>
      <c r="D15" s="5" t="s">
        <v>100</v>
      </c>
      <c r="E15" s="5" t="s">
        <v>101</v>
      </c>
      <c r="F15" s="5" t="s">
        <v>38</v>
      </c>
      <c r="G15" s="5" t="s">
        <v>84</v>
      </c>
      <c r="H15" s="5" t="s">
        <v>66</v>
      </c>
      <c r="I15" s="5">
        <v>245</v>
      </c>
      <c r="J15" s="7">
        <v>46934</v>
      </c>
      <c r="K15" s="5" t="s">
        <v>85</v>
      </c>
      <c r="L15" s="5" t="s">
        <v>42</v>
      </c>
      <c r="M15" s="5" t="s">
        <v>68</v>
      </c>
      <c r="N15" s="5" t="s">
        <v>69</v>
      </c>
      <c r="O15" s="5" t="s">
        <v>35</v>
      </c>
      <c r="P15" s="5" t="s">
        <v>34</v>
      </c>
      <c r="Q15" s="5" t="s">
        <v>86</v>
      </c>
      <c r="R15" s="5" t="s">
        <v>87</v>
      </c>
      <c r="S15" s="5" t="s">
        <v>35</v>
      </c>
      <c r="T15" s="11">
        <f t="shared" si="0"/>
        <v>6</v>
      </c>
      <c r="U15" s="11">
        <f t="shared" si="1"/>
        <v>2028</v>
      </c>
      <c r="V15" s="11" t="str">
        <f t="shared" si="2"/>
        <v>N/A</v>
      </c>
      <c r="W15" s="11" t="str">
        <f t="shared" si="3"/>
        <v>ALTO</v>
      </c>
      <c r="X15" s="11" t="b">
        <f t="shared" si="4"/>
        <v>1</v>
      </c>
    </row>
    <row r="16" spans="1:28" hidden="1" x14ac:dyDescent="0.25">
      <c r="A16" s="5" t="s">
        <v>45</v>
      </c>
      <c r="B16" s="6">
        <v>0</v>
      </c>
      <c r="C16" s="5" t="s">
        <v>35</v>
      </c>
      <c r="D16" s="5" t="s">
        <v>102</v>
      </c>
      <c r="E16" s="5" t="s">
        <v>103</v>
      </c>
      <c r="F16" s="5" t="s">
        <v>38</v>
      </c>
      <c r="G16" s="5" t="s">
        <v>104</v>
      </c>
      <c r="H16" s="5" t="s">
        <v>51</v>
      </c>
      <c r="I16" s="5">
        <v>19.899999999999999</v>
      </c>
      <c r="J16" s="7">
        <v>47057</v>
      </c>
      <c r="K16" s="5" t="s">
        <v>105</v>
      </c>
      <c r="L16" s="5" t="s">
        <v>53</v>
      </c>
      <c r="M16" s="5" t="s">
        <v>53</v>
      </c>
      <c r="N16" s="5" t="s">
        <v>59</v>
      </c>
      <c r="O16" s="5" t="s">
        <v>35</v>
      </c>
      <c r="P16" s="5" t="s">
        <v>34</v>
      </c>
      <c r="Q16" s="5" t="s">
        <v>106</v>
      </c>
      <c r="R16" s="5" t="s">
        <v>107</v>
      </c>
      <c r="S16" s="5" t="s">
        <v>35</v>
      </c>
      <c r="T16" s="11">
        <f t="shared" si="0"/>
        <v>10</v>
      </c>
      <c r="U16" s="11">
        <f t="shared" si="1"/>
        <v>2028</v>
      </c>
      <c r="V16" s="11" t="str">
        <f t="shared" si="2"/>
        <v>N/A</v>
      </c>
      <c r="W16" s="11" t="str">
        <f t="shared" si="3"/>
        <v>ALTO</v>
      </c>
      <c r="X16" s="11" t="b">
        <f t="shared" si="4"/>
        <v>1</v>
      </c>
    </row>
    <row r="17" spans="1:24" x14ac:dyDescent="0.25">
      <c r="A17" s="5" t="s">
        <v>45</v>
      </c>
      <c r="B17" s="6">
        <v>0</v>
      </c>
      <c r="C17" s="5" t="s">
        <v>35</v>
      </c>
      <c r="D17" s="5" t="s">
        <v>108</v>
      </c>
      <c r="E17" s="5" t="s">
        <v>109</v>
      </c>
      <c r="F17" s="5" t="s">
        <v>38</v>
      </c>
      <c r="G17" s="5" t="s">
        <v>110</v>
      </c>
      <c r="H17" s="5" t="s">
        <v>40</v>
      </c>
      <c r="I17" s="5">
        <v>19.5</v>
      </c>
      <c r="J17" s="7">
        <v>46326</v>
      </c>
      <c r="K17" s="5" t="s">
        <v>111</v>
      </c>
      <c r="L17" s="5" t="s">
        <v>42</v>
      </c>
      <c r="M17" s="5" t="s">
        <v>112</v>
      </c>
      <c r="N17" s="5" t="s">
        <v>59</v>
      </c>
      <c r="O17" s="5" t="s">
        <v>35</v>
      </c>
      <c r="P17" s="5" t="s">
        <v>45</v>
      </c>
      <c r="Q17" s="5" t="s">
        <v>46</v>
      </c>
      <c r="R17" s="5" t="s">
        <v>46</v>
      </c>
      <c r="S17" s="5" t="s">
        <v>35</v>
      </c>
      <c r="T17" s="11">
        <f t="shared" si="0"/>
        <v>10</v>
      </c>
      <c r="U17" s="11">
        <f t="shared" si="1"/>
        <v>2026</v>
      </c>
      <c r="V17" s="11" t="str">
        <f t="shared" si="2"/>
        <v>DIC 2026</v>
      </c>
      <c r="W17" s="11" t="str">
        <f t="shared" si="3"/>
        <v>ALTO</v>
      </c>
      <c r="X17" s="11" t="b">
        <f t="shared" si="4"/>
        <v>1</v>
      </c>
    </row>
    <row r="18" spans="1:24" hidden="1" x14ac:dyDescent="0.25">
      <c r="A18" s="5" t="s">
        <v>34</v>
      </c>
      <c r="B18" s="6">
        <v>7</v>
      </c>
      <c r="C18" s="5" t="s">
        <v>1</v>
      </c>
      <c r="D18" s="5" t="s">
        <v>113</v>
      </c>
      <c r="E18" s="5" t="s">
        <v>114</v>
      </c>
      <c r="F18" s="5" t="s">
        <v>38</v>
      </c>
      <c r="G18" s="5" t="s">
        <v>74</v>
      </c>
      <c r="H18" s="5" t="s">
        <v>40</v>
      </c>
      <c r="I18" s="5">
        <v>19.899999999999999</v>
      </c>
      <c r="J18" s="7">
        <v>46022</v>
      </c>
      <c r="K18" s="5" t="s">
        <v>115</v>
      </c>
      <c r="L18" s="5" t="s">
        <v>116</v>
      </c>
      <c r="M18" s="5" t="s">
        <v>117</v>
      </c>
      <c r="N18" s="5" t="s">
        <v>44</v>
      </c>
      <c r="O18" s="5" t="s">
        <v>1</v>
      </c>
      <c r="P18" s="5" t="s">
        <v>45</v>
      </c>
      <c r="Q18" s="5" t="s">
        <v>46</v>
      </c>
      <c r="R18" s="5" t="s">
        <v>46</v>
      </c>
      <c r="S18" s="5" t="s">
        <v>1</v>
      </c>
      <c r="T18" s="11">
        <f t="shared" si="0"/>
        <v>12</v>
      </c>
      <c r="U18" s="11">
        <f t="shared" si="1"/>
        <v>2025</v>
      </c>
      <c r="V18" s="11" t="str">
        <f t="shared" si="2"/>
        <v>JUN 2026</v>
      </c>
      <c r="W18" s="11" t="str">
        <f t="shared" si="3"/>
        <v>ALTO</v>
      </c>
      <c r="X18" s="11" t="b">
        <f t="shared" si="4"/>
        <v>1</v>
      </c>
    </row>
    <row r="19" spans="1:24" hidden="1" x14ac:dyDescent="0.25">
      <c r="A19" s="5" t="s">
        <v>34</v>
      </c>
      <c r="B19" s="6">
        <v>35</v>
      </c>
      <c r="C19" s="5" t="s">
        <v>1</v>
      </c>
      <c r="D19" s="5" t="s">
        <v>118</v>
      </c>
      <c r="E19" s="5" t="s">
        <v>119</v>
      </c>
      <c r="F19" s="5" t="s">
        <v>38</v>
      </c>
      <c r="G19" s="5" t="s">
        <v>74</v>
      </c>
      <c r="H19" s="5" t="s">
        <v>40</v>
      </c>
      <c r="I19" s="5">
        <v>19.899999999999999</v>
      </c>
      <c r="J19" s="7">
        <v>46022</v>
      </c>
      <c r="K19" s="5" t="s">
        <v>115</v>
      </c>
      <c r="L19" s="5" t="s">
        <v>116</v>
      </c>
      <c r="M19" s="5" t="s">
        <v>117</v>
      </c>
      <c r="N19" s="5" t="s">
        <v>44</v>
      </c>
      <c r="O19" s="5" t="s">
        <v>1</v>
      </c>
      <c r="P19" s="5" t="s">
        <v>45</v>
      </c>
      <c r="Q19" s="5" t="s">
        <v>46</v>
      </c>
      <c r="R19" s="5" t="s">
        <v>46</v>
      </c>
      <c r="S19" s="5" t="s">
        <v>1</v>
      </c>
      <c r="T19" s="11">
        <f t="shared" si="0"/>
        <v>12</v>
      </c>
      <c r="U19" s="11">
        <f t="shared" si="1"/>
        <v>2025</v>
      </c>
      <c r="V19" s="11" t="str">
        <f t="shared" si="2"/>
        <v>JUN 2026</v>
      </c>
      <c r="W19" s="11" t="str">
        <f t="shared" si="3"/>
        <v>ALTO</v>
      </c>
      <c r="X19" s="11" t="b">
        <f t="shared" si="4"/>
        <v>1</v>
      </c>
    </row>
    <row r="20" spans="1:24" hidden="1" x14ac:dyDescent="0.25">
      <c r="A20" s="5" t="s">
        <v>34</v>
      </c>
      <c r="B20" s="6">
        <v>71</v>
      </c>
      <c r="C20" s="5" t="s">
        <v>1</v>
      </c>
      <c r="D20" s="5" t="s">
        <v>120</v>
      </c>
      <c r="E20" s="5" t="s">
        <v>121</v>
      </c>
      <c r="F20" s="5" t="s">
        <v>38</v>
      </c>
      <c r="G20" s="5" t="s">
        <v>122</v>
      </c>
      <c r="H20" s="5" t="s">
        <v>40</v>
      </c>
      <c r="I20" s="5">
        <v>18.5</v>
      </c>
      <c r="J20" s="7">
        <v>46387</v>
      </c>
      <c r="K20" s="5" t="s">
        <v>123</v>
      </c>
      <c r="L20" s="5" t="s">
        <v>42</v>
      </c>
      <c r="M20" s="5" t="s">
        <v>124</v>
      </c>
      <c r="N20" s="5" t="s">
        <v>44</v>
      </c>
      <c r="O20" s="5" t="s">
        <v>1</v>
      </c>
      <c r="P20" s="5" t="s">
        <v>45</v>
      </c>
      <c r="Q20" s="5" t="s">
        <v>46</v>
      </c>
      <c r="R20" s="5" t="s">
        <v>46</v>
      </c>
      <c r="S20" s="5" t="s">
        <v>1</v>
      </c>
      <c r="T20" s="11">
        <f t="shared" si="0"/>
        <v>12</v>
      </c>
      <c r="U20" s="11">
        <f t="shared" si="1"/>
        <v>2026</v>
      </c>
      <c r="V20" s="11" t="str">
        <f t="shared" si="2"/>
        <v>DIC 2026</v>
      </c>
      <c r="W20" s="11" t="str">
        <f t="shared" si="3"/>
        <v>BAJO</v>
      </c>
      <c r="X20" s="11" t="b">
        <f t="shared" si="4"/>
        <v>1</v>
      </c>
    </row>
    <row r="21" spans="1:24" hidden="1" x14ac:dyDescent="0.25">
      <c r="A21" s="5" t="s">
        <v>34</v>
      </c>
      <c r="B21" s="6">
        <v>68</v>
      </c>
      <c r="C21" s="5" t="s">
        <v>1</v>
      </c>
      <c r="D21" s="5" t="s">
        <v>125</v>
      </c>
      <c r="E21" s="5" t="s">
        <v>126</v>
      </c>
      <c r="F21" s="5" t="s">
        <v>38</v>
      </c>
      <c r="G21" s="5" t="s">
        <v>127</v>
      </c>
      <c r="H21" s="5" t="s">
        <v>40</v>
      </c>
      <c r="I21" s="5">
        <v>19.899999999999999</v>
      </c>
      <c r="J21" s="7">
        <v>46387</v>
      </c>
      <c r="K21" s="5" t="s">
        <v>128</v>
      </c>
      <c r="L21" s="5" t="s">
        <v>42</v>
      </c>
      <c r="M21" s="5" t="s">
        <v>124</v>
      </c>
      <c r="N21" s="5" t="s">
        <v>44</v>
      </c>
      <c r="O21" s="5" t="s">
        <v>1</v>
      </c>
      <c r="P21" s="5" t="s">
        <v>45</v>
      </c>
      <c r="Q21" s="5" t="s">
        <v>46</v>
      </c>
      <c r="R21" s="5" t="s">
        <v>46</v>
      </c>
      <c r="S21" s="5" t="s">
        <v>1</v>
      </c>
      <c r="T21" s="11">
        <f t="shared" si="0"/>
        <v>12</v>
      </c>
      <c r="U21" s="11">
        <f t="shared" si="1"/>
        <v>2026</v>
      </c>
      <c r="V21" s="11" t="str">
        <f t="shared" si="2"/>
        <v>DIC 2026</v>
      </c>
      <c r="W21" s="11" t="str">
        <f t="shared" si="3"/>
        <v>MEDIO</v>
      </c>
      <c r="X21" s="11" t="b">
        <f t="shared" si="4"/>
        <v>1</v>
      </c>
    </row>
    <row r="22" spans="1:24" x14ac:dyDescent="0.25">
      <c r="A22" s="5" t="s">
        <v>45</v>
      </c>
      <c r="B22" s="6">
        <v>0</v>
      </c>
      <c r="C22" s="5" t="s">
        <v>35</v>
      </c>
      <c r="D22" s="5" t="s">
        <v>129</v>
      </c>
      <c r="E22" s="5" t="s">
        <v>130</v>
      </c>
      <c r="F22" s="5" t="s">
        <v>38</v>
      </c>
      <c r="G22" s="5" t="s">
        <v>131</v>
      </c>
      <c r="H22" s="5" t="s">
        <v>40</v>
      </c>
      <c r="I22" s="5">
        <v>8</v>
      </c>
      <c r="J22" s="7">
        <v>46112</v>
      </c>
      <c r="K22" s="5" t="s">
        <v>132</v>
      </c>
      <c r="L22" s="5" t="s">
        <v>42</v>
      </c>
      <c r="M22" s="5" t="s">
        <v>124</v>
      </c>
      <c r="N22" s="5" t="s">
        <v>44</v>
      </c>
      <c r="O22" s="5" t="s">
        <v>35</v>
      </c>
      <c r="P22" s="5" t="s">
        <v>45</v>
      </c>
      <c r="Q22" s="5" t="s">
        <v>46</v>
      </c>
      <c r="R22" s="5" t="s">
        <v>46</v>
      </c>
      <c r="S22" s="5" t="s">
        <v>35</v>
      </c>
      <c r="T22" s="11">
        <f t="shared" si="0"/>
        <v>3</v>
      </c>
      <c r="U22" s="11">
        <f t="shared" si="1"/>
        <v>2026</v>
      </c>
      <c r="V22" s="11" t="str">
        <f t="shared" si="2"/>
        <v>JUN 2026</v>
      </c>
      <c r="W22" s="11" t="str">
        <f t="shared" si="3"/>
        <v>ALTO</v>
      </c>
      <c r="X22" s="11" t="b">
        <f t="shared" si="4"/>
        <v>1</v>
      </c>
    </row>
    <row r="23" spans="1:24" x14ac:dyDescent="0.25">
      <c r="A23" s="5" t="s">
        <v>34</v>
      </c>
      <c r="B23" s="6">
        <v>18</v>
      </c>
      <c r="C23" s="5" t="s">
        <v>35</v>
      </c>
      <c r="D23" s="5" t="s">
        <v>133</v>
      </c>
      <c r="E23" s="5" t="s">
        <v>134</v>
      </c>
      <c r="F23" s="5" t="s">
        <v>38</v>
      </c>
      <c r="G23" s="5" t="s">
        <v>135</v>
      </c>
      <c r="H23" s="5" t="s">
        <v>40</v>
      </c>
      <c r="I23" s="5">
        <v>8</v>
      </c>
      <c r="J23" s="7">
        <v>46264</v>
      </c>
      <c r="K23" s="5" t="s">
        <v>136</v>
      </c>
      <c r="L23" s="5" t="s">
        <v>42</v>
      </c>
      <c r="M23" s="5" t="s">
        <v>124</v>
      </c>
      <c r="N23" s="5" t="s">
        <v>44</v>
      </c>
      <c r="O23" s="5" t="s">
        <v>35</v>
      </c>
      <c r="P23" s="5" t="s">
        <v>45</v>
      </c>
      <c r="Q23" s="5" t="s">
        <v>46</v>
      </c>
      <c r="R23" s="5" t="s">
        <v>46</v>
      </c>
      <c r="S23" s="5" t="s">
        <v>35</v>
      </c>
      <c r="T23" s="11">
        <f t="shared" si="0"/>
        <v>8</v>
      </c>
      <c r="U23" s="11">
        <f t="shared" si="1"/>
        <v>2026</v>
      </c>
      <c r="V23" s="11" t="str">
        <f t="shared" si="2"/>
        <v>DIC 2026</v>
      </c>
      <c r="W23" s="11" t="str">
        <f t="shared" si="3"/>
        <v>MEDIO</v>
      </c>
      <c r="X23" s="11" t="b">
        <f t="shared" si="4"/>
        <v>1</v>
      </c>
    </row>
    <row r="24" spans="1:24" hidden="1" x14ac:dyDescent="0.25">
      <c r="A24" s="5" t="s">
        <v>34</v>
      </c>
      <c r="B24" s="6">
        <v>14</v>
      </c>
      <c r="C24" s="5" t="s">
        <v>1</v>
      </c>
      <c r="D24" s="5" t="s">
        <v>137</v>
      </c>
      <c r="E24" s="5" t="s">
        <v>138</v>
      </c>
      <c r="F24" s="5" t="s">
        <v>38</v>
      </c>
      <c r="G24" s="5" t="s">
        <v>139</v>
      </c>
      <c r="H24" s="5" t="s">
        <v>40</v>
      </c>
      <c r="I24" s="5">
        <v>3</v>
      </c>
      <c r="J24" s="7">
        <v>46022</v>
      </c>
      <c r="K24" s="5" t="s">
        <v>140</v>
      </c>
      <c r="L24" s="5" t="s">
        <v>42</v>
      </c>
      <c r="M24" s="5" t="s">
        <v>112</v>
      </c>
      <c r="N24" s="5" t="s">
        <v>44</v>
      </c>
      <c r="O24" s="5" t="s">
        <v>1</v>
      </c>
      <c r="P24" s="5" t="s">
        <v>45</v>
      </c>
      <c r="Q24" s="5" t="s">
        <v>46</v>
      </c>
      <c r="R24" s="5" t="s">
        <v>46</v>
      </c>
      <c r="S24" s="5" t="s">
        <v>1</v>
      </c>
      <c r="T24" s="11">
        <f t="shared" si="0"/>
        <v>12</v>
      </c>
      <c r="U24" s="11">
        <f t="shared" si="1"/>
        <v>2025</v>
      </c>
      <c r="V24" s="11" t="str">
        <f t="shared" si="2"/>
        <v>JUN 2026</v>
      </c>
      <c r="W24" s="11" t="str">
        <f t="shared" si="3"/>
        <v>ALTO</v>
      </c>
      <c r="X24" s="11" t="b">
        <f t="shared" si="4"/>
        <v>1</v>
      </c>
    </row>
    <row r="25" spans="1:24" hidden="1" x14ac:dyDescent="0.25">
      <c r="A25" s="5" t="s">
        <v>45</v>
      </c>
      <c r="B25" s="6">
        <v>0</v>
      </c>
      <c r="C25" s="5" t="s">
        <v>35</v>
      </c>
      <c r="D25" s="5" t="s">
        <v>141</v>
      </c>
      <c r="E25" s="5" t="s">
        <v>142</v>
      </c>
      <c r="F25" s="5" t="s">
        <v>143</v>
      </c>
      <c r="G25" s="5" t="s">
        <v>122</v>
      </c>
      <c r="H25" s="5" t="s">
        <v>66</v>
      </c>
      <c r="I25" s="5">
        <v>250</v>
      </c>
      <c r="J25" s="7">
        <v>46731</v>
      </c>
      <c r="K25" s="5" t="s">
        <v>144</v>
      </c>
      <c r="L25" s="5" t="s">
        <v>42</v>
      </c>
      <c r="M25" s="5" t="s">
        <v>68</v>
      </c>
      <c r="N25" s="5" t="s">
        <v>69</v>
      </c>
      <c r="O25" s="5" t="s">
        <v>35</v>
      </c>
      <c r="P25" s="5" t="s">
        <v>34</v>
      </c>
      <c r="Q25" s="5" t="s">
        <v>145</v>
      </c>
      <c r="R25" s="5" t="s">
        <v>146</v>
      </c>
      <c r="S25" s="5" t="s">
        <v>35</v>
      </c>
      <c r="T25" s="11">
        <f t="shared" si="0"/>
        <v>12</v>
      </c>
      <c r="U25" s="11">
        <f t="shared" si="1"/>
        <v>2027</v>
      </c>
      <c r="V25" s="11" t="str">
        <f t="shared" si="2"/>
        <v>N/A</v>
      </c>
      <c r="W25" s="11" t="str">
        <f t="shared" si="3"/>
        <v>ALTO</v>
      </c>
      <c r="X25" s="11" t="b">
        <f t="shared" si="4"/>
        <v>1</v>
      </c>
    </row>
    <row r="26" spans="1:24" x14ac:dyDescent="0.25">
      <c r="A26" s="5" t="s">
        <v>45</v>
      </c>
      <c r="B26" s="6">
        <v>0</v>
      </c>
      <c r="C26" s="5" t="s">
        <v>35</v>
      </c>
      <c r="D26" s="5" t="s">
        <v>147</v>
      </c>
      <c r="E26" s="5" t="s">
        <v>148</v>
      </c>
      <c r="F26" s="5" t="s">
        <v>38</v>
      </c>
      <c r="G26" s="5" t="s">
        <v>149</v>
      </c>
      <c r="H26" s="5" t="s">
        <v>40</v>
      </c>
      <c r="I26" s="5">
        <v>9.9</v>
      </c>
      <c r="J26" s="7">
        <v>46197</v>
      </c>
      <c r="K26" s="5" t="s">
        <v>150</v>
      </c>
      <c r="L26" s="5" t="s">
        <v>42</v>
      </c>
      <c r="M26" s="5" t="s">
        <v>68</v>
      </c>
      <c r="N26" s="5" t="s">
        <v>44</v>
      </c>
      <c r="O26" s="5" t="s">
        <v>35</v>
      </c>
      <c r="P26" s="5" t="s">
        <v>34</v>
      </c>
      <c r="Q26" s="5" t="s">
        <v>151</v>
      </c>
      <c r="R26" s="5" t="s">
        <v>152</v>
      </c>
      <c r="S26" s="5" t="s">
        <v>35</v>
      </c>
      <c r="T26" s="11">
        <f t="shared" si="0"/>
        <v>6</v>
      </c>
      <c r="U26" s="11">
        <f t="shared" si="1"/>
        <v>2026</v>
      </c>
      <c r="V26" s="11" t="str">
        <f t="shared" si="2"/>
        <v>JUN 2026</v>
      </c>
      <c r="W26" s="11" t="str">
        <f t="shared" si="3"/>
        <v>ALTO</v>
      </c>
      <c r="X26" s="11" t="b">
        <f t="shared" si="4"/>
        <v>1</v>
      </c>
    </row>
    <row r="27" spans="1:24" x14ac:dyDescent="0.25">
      <c r="A27" s="5" t="s">
        <v>45</v>
      </c>
      <c r="B27" s="6">
        <v>0</v>
      </c>
      <c r="C27" s="5" t="s">
        <v>35</v>
      </c>
      <c r="D27" s="5" t="s">
        <v>153</v>
      </c>
      <c r="E27" s="5" t="s">
        <v>154</v>
      </c>
      <c r="F27" s="5" t="s">
        <v>38</v>
      </c>
      <c r="G27" s="5" t="s">
        <v>155</v>
      </c>
      <c r="H27" s="5" t="s">
        <v>40</v>
      </c>
      <c r="I27" s="5">
        <v>76</v>
      </c>
      <c r="J27" s="7">
        <v>46387</v>
      </c>
      <c r="K27" s="5" t="s">
        <v>156</v>
      </c>
      <c r="L27" s="5" t="s">
        <v>42</v>
      </c>
      <c r="M27" s="5" t="s">
        <v>68</v>
      </c>
      <c r="N27" s="5" t="s">
        <v>69</v>
      </c>
      <c r="O27" s="5" t="s">
        <v>35</v>
      </c>
      <c r="P27" s="5" t="s">
        <v>34</v>
      </c>
      <c r="Q27" s="5" t="s">
        <v>157</v>
      </c>
      <c r="R27" s="5" t="s">
        <v>158</v>
      </c>
      <c r="S27" s="5" t="s">
        <v>35</v>
      </c>
      <c r="T27" s="11">
        <f t="shared" si="0"/>
        <v>12</v>
      </c>
      <c r="U27" s="11">
        <f t="shared" si="1"/>
        <v>2026</v>
      </c>
      <c r="V27" s="11" t="str">
        <f t="shared" si="2"/>
        <v>DIC 2026</v>
      </c>
      <c r="W27" s="11" t="str">
        <f t="shared" si="3"/>
        <v>ALTO</v>
      </c>
      <c r="X27" s="11" t="b">
        <f t="shared" si="4"/>
        <v>1</v>
      </c>
    </row>
    <row r="28" spans="1:24" x14ac:dyDescent="0.25">
      <c r="A28" s="5" t="s">
        <v>45</v>
      </c>
      <c r="B28" s="6">
        <v>0</v>
      </c>
      <c r="C28" s="5" t="s">
        <v>35</v>
      </c>
      <c r="D28" s="5" t="s">
        <v>159</v>
      </c>
      <c r="E28" s="5" t="s">
        <v>160</v>
      </c>
      <c r="F28" s="5" t="s">
        <v>38</v>
      </c>
      <c r="G28" s="5" t="s">
        <v>161</v>
      </c>
      <c r="H28" s="5" t="s">
        <v>40</v>
      </c>
      <c r="I28" s="5">
        <v>19.5</v>
      </c>
      <c r="J28" s="7">
        <v>46265</v>
      </c>
      <c r="K28" s="5" t="s">
        <v>162</v>
      </c>
      <c r="L28" s="5" t="s">
        <v>42</v>
      </c>
      <c r="M28" s="5" t="s">
        <v>124</v>
      </c>
      <c r="N28" s="5" t="s">
        <v>59</v>
      </c>
      <c r="O28" s="5" t="s">
        <v>35</v>
      </c>
      <c r="P28" s="5" t="s">
        <v>45</v>
      </c>
      <c r="Q28" s="5" t="s">
        <v>46</v>
      </c>
      <c r="R28" s="5" t="s">
        <v>46</v>
      </c>
      <c r="S28" s="5" t="s">
        <v>35</v>
      </c>
      <c r="T28" s="11">
        <f t="shared" si="0"/>
        <v>8</v>
      </c>
      <c r="U28" s="11">
        <f t="shared" si="1"/>
        <v>2026</v>
      </c>
      <c r="V28" s="11" t="str">
        <f t="shared" si="2"/>
        <v>DIC 2026</v>
      </c>
      <c r="W28" s="11" t="str">
        <f t="shared" si="3"/>
        <v>ALTO</v>
      </c>
      <c r="X28" s="11" t="b">
        <f t="shared" si="4"/>
        <v>1</v>
      </c>
    </row>
    <row r="29" spans="1:24" x14ac:dyDescent="0.25">
      <c r="A29" s="5" t="s">
        <v>45</v>
      </c>
      <c r="B29" s="6">
        <v>0</v>
      </c>
      <c r="C29" s="5" t="s">
        <v>35</v>
      </c>
      <c r="D29" s="5" t="s">
        <v>163</v>
      </c>
      <c r="E29" s="5" t="s">
        <v>164</v>
      </c>
      <c r="F29" s="5" t="s">
        <v>38</v>
      </c>
      <c r="G29" s="5" t="s">
        <v>161</v>
      </c>
      <c r="H29" s="5" t="s">
        <v>40</v>
      </c>
      <c r="I29" s="5">
        <v>19.5</v>
      </c>
      <c r="J29" s="7">
        <v>46265</v>
      </c>
      <c r="K29" s="5" t="s">
        <v>162</v>
      </c>
      <c r="L29" s="5" t="s">
        <v>42</v>
      </c>
      <c r="M29" s="5" t="s">
        <v>124</v>
      </c>
      <c r="N29" s="5" t="s">
        <v>59</v>
      </c>
      <c r="O29" s="5" t="s">
        <v>35</v>
      </c>
      <c r="P29" s="5" t="s">
        <v>45</v>
      </c>
      <c r="Q29" s="5" t="s">
        <v>46</v>
      </c>
      <c r="R29" s="5" t="s">
        <v>46</v>
      </c>
      <c r="S29" s="5" t="s">
        <v>35</v>
      </c>
      <c r="T29" s="11">
        <f t="shared" si="0"/>
        <v>8</v>
      </c>
      <c r="U29" s="11">
        <f t="shared" si="1"/>
        <v>2026</v>
      </c>
      <c r="V29" s="11" t="str">
        <f t="shared" si="2"/>
        <v>DIC 2026</v>
      </c>
      <c r="W29" s="11" t="str">
        <f t="shared" si="3"/>
        <v>ALTO</v>
      </c>
      <c r="X29" s="11" t="b">
        <f t="shared" si="4"/>
        <v>1</v>
      </c>
    </row>
    <row r="30" spans="1:24" x14ac:dyDescent="0.25">
      <c r="A30" s="5" t="s">
        <v>45</v>
      </c>
      <c r="B30" s="6">
        <v>0</v>
      </c>
      <c r="C30" s="5" t="s">
        <v>35</v>
      </c>
      <c r="D30" s="5" t="s">
        <v>165</v>
      </c>
      <c r="E30" s="5" t="s">
        <v>166</v>
      </c>
      <c r="F30" s="5" t="s">
        <v>38</v>
      </c>
      <c r="G30" s="5" t="s">
        <v>167</v>
      </c>
      <c r="H30" s="5" t="s">
        <v>40</v>
      </c>
      <c r="I30" s="5">
        <v>19.899999999999999</v>
      </c>
      <c r="J30" s="7">
        <v>46022</v>
      </c>
      <c r="K30" s="5" t="s">
        <v>168</v>
      </c>
      <c r="L30" s="5" t="s">
        <v>42</v>
      </c>
      <c r="M30" s="5" t="s">
        <v>124</v>
      </c>
      <c r="N30" s="5" t="s">
        <v>59</v>
      </c>
      <c r="O30" s="5" t="s">
        <v>35</v>
      </c>
      <c r="P30" s="5" t="s">
        <v>45</v>
      </c>
      <c r="Q30" s="5" t="s">
        <v>46</v>
      </c>
      <c r="R30" s="5" t="s">
        <v>46</v>
      </c>
      <c r="S30" s="5" t="s">
        <v>35</v>
      </c>
      <c r="T30" s="11">
        <f t="shared" si="0"/>
        <v>12</v>
      </c>
      <c r="U30" s="11">
        <f t="shared" si="1"/>
        <v>2025</v>
      </c>
      <c r="V30" s="11" t="str">
        <f t="shared" si="2"/>
        <v>JUN 2026</v>
      </c>
      <c r="W30" s="11" t="str">
        <f t="shared" si="3"/>
        <v>ALTO</v>
      </c>
      <c r="X30" s="11" t="b">
        <f t="shared" si="4"/>
        <v>1</v>
      </c>
    </row>
    <row r="31" spans="1:24" hidden="1" x14ac:dyDescent="0.25">
      <c r="A31" s="5" t="s">
        <v>34</v>
      </c>
      <c r="B31" s="6">
        <v>68</v>
      </c>
      <c r="C31" s="5" t="s">
        <v>1</v>
      </c>
      <c r="D31" s="5" t="s">
        <v>169</v>
      </c>
      <c r="E31" s="5" t="s">
        <v>170</v>
      </c>
      <c r="F31" s="5" t="s">
        <v>38</v>
      </c>
      <c r="G31" s="5" t="s">
        <v>171</v>
      </c>
      <c r="H31" s="5" t="s">
        <v>40</v>
      </c>
      <c r="I31" s="5">
        <v>15.5</v>
      </c>
      <c r="J31" s="7">
        <v>46022</v>
      </c>
      <c r="K31" s="5" t="s">
        <v>172</v>
      </c>
      <c r="L31" s="5" t="s">
        <v>42</v>
      </c>
      <c r="M31" s="5" t="s">
        <v>124</v>
      </c>
      <c r="N31" s="5" t="s">
        <v>44</v>
      </c>
      <c r="O31" s="5" t="s">
        <v>1</v>
      </c>
      <c r="P31" s="5" t="s">
        <v>45</v>
      </c>
      <c r="Q31" s="5" t="s">
        <v>46</v>
      </c>
      <c r="R31" s="5" t="s">
        <v>46</v>
      </c>
      <c r="S31" s="5" t="s">
        <v>1</v>
      </c>
      <c r="T31" s="11">
        <f t="shared" si="0"/>
        <v>12</v>
      </c>
      <c r="U31" s="11">
        <f t="shared" si="1"/>
        <v>2025</v>
      </c>
      <c r="V31" s="11" t="str">
        <f t="shared" si="2"/>
        <v>JUN 2026</v>
      </c>
      <c r="W31" s="11" t="str">
        <f t="shared" si="3"/>
        <v>MEDIO</v>
      </c>
      <c r="X31" s="11" t="b">
        <f t="shared" si="4"/>
        <v>1</v>
      </c>
    </row>
    <row r="32" spans="1:24" x14ac:dyDescent="0.25">
      <c r="A32" s="5" t="s">
        <v>45</v>
      </c>
      <c r="B32" s="6">
        <v>0</v>
      </c>
      <c r="C32" s="5" t="s">
        <v>35</v>
      </c>
      <c r="D32" s="5" t="s">
        <v>173</v>
      </c>
      <c r="E32" s="5" t="s">
        <v>174</v>
      </c>
      <c r="F32" s="5" t="s">
        <v>38</v>
      </c>
      <c r="G32" s="5" t="s">
        <v>175</v>
      </c>
      <c r="H32" s="5" t="s">
        <v>40</v>
      </c>
      <c r="I32" s="5">
        <v>9.9</v>
      </c>
      <c r="J32" s="7">
        <v>46022</v>
      </c>
      <c r="K32" s="5" t="s">
        <v>176</v>
      </c>
      <c r="L32" s="5" t="s">
        <v>42</v>
      </c>
      <c r="M32" s="5" t="s">
        <v>124</v>
      </c>
      <c r="N32" s="5" t="s">
        <v>44</v>
      </c>
      <c r="O32" s="5" t="s">
        <v>35</v>
      </c>
      <c r="P32" s="5" t="s">
        <v>45</v>
      </c>
      <c r="Q32" s="5" t="s">
        <v>46</v>
      </c>
      <c r="R32" s="5" t="s">
        <v>46</v>
      </c>
      <c r="S32" s="5" t="s">
        <v>35</v>
      </c>
      <c r="T32" s="11">
        <f t="shared" si="0"/>
        <v>12</v>
      </c>
      <c r="U32" s="11">
        <f t="shared" si="1"/>
        <v>2025</v>
      </c>
      <c r="V32" s="11" t="str">
        <f t="shared" si="2"/>
        <v>JUN 2026</v>
      </c>
      <c r="W32" s="11" t="str">
        <f t="shared" si="3"/>
        <v>ALTO</v>
      </c>
      <c r="X32" s="11" t="b">
        <f t="shared" si="4"/>
        <v>1</v>
      </c>
    </row>
    <row r="33" spans="1:24" hidden="1" x14ac:dyDescent="0.25">
      <c r="A33" s="5" t="s">
        <v>34</v>
      </c>
      <c r="B33" s="6">
        <v>59</v>
      </c>
      <c r="C33" s="5" t="s">
        <v>1</v>
      </c>
      <c r="D33" s="5" t="s">
        <v>177</v>
      </c>
      <c r="E33" s="5" t="s">
        <v>178</v>
      </c>
      <c r="F33" s="5" t="s">
        <v>38</v>
      </c>
      <c r="G33" s="5" t="s">
        <v>179</v>
      </c>
      <c r="H33" s="5" t="s">
        <v>40</v>
      </c>
      <c r="I33" s="5">
        <v>180</v>
      </c>
      <c r="J33" s="7">
        <v>46264</v>
      </c>
      <c r="K33" s="5" t="s">
        <v>180</v>
      </c>
      <c r="L33" s="5" t="s">
        <v>42</v>
      </c>
      <c r="M33" s="5" t="s">
        <v>43</v>
      </c>
      <c r="N33" s="5" t="s">
        <v>69</v>
      </c>
      <c r="O33" s="5" t="s">
        <v>1</v>
      </c>
      <c r="P33" s="5" t="s">
        <v>45</v>
      </c>
      <c r="Q33" s="5" t="s">
        <v>46</v>
      </c>
      <c r="R33" s="5" t="s">
        <v>46</v>
      </c>
      <c r="S33" s="5" t="s">
        <v>1</v>
      </c>
      <c r="T33" s="11">
        <f t="shared" si="0"/>
        <v>8</v>
      </c>
      <c r="U33" s="11">
        <f t="shared" si="1"/>
        <v>2026</v>
      </c>
      <c r="V33" s="11" t="str">
        <f t="shared" si="2"/>
        <v>DIC 2026</v>
      </c>
      <c r="W33" s="11" t="str">
        <f t="shared" si="3"/>
        <v>MEDIO</v>
      </c>
      <c r="X33" s="11" t="b">
        <f t="shared" si="4"/>
        <v>1</v>
      </c>
    </row>
    <row r="34" spans="1:24" hidden="1" x14ac:dyDescent="0.25">
      <c r="A34" s="5" t="s">
        <v>45</v>
      </c>
      <c r="B34" s="6">
        <v>0</v>
      </c>
      <c r="C34" s="5" t="s">
        <v>35</v>
      </c>
      <c r="D34" s="5" t="s">
        <v>181</v>
      </c>
      <c r="E34" s="5" t="s">
        <v>182</v>
      </c>
      <c r="F34" s="5" t="s">
        <v>38</v>
      </c>
      <c r="G34" s="5" t="s">
        <v>183</v>
      </c>
      <c r="H34" s="5" t="s">
        <v>40</v>
      </c>
      <c r="I34" s="5">
        <v>99.9</v>
      </c>
      <c r="J34" s="7">
        <v>46753</v>
      </c>
      <c r="K34" s="5" t="s">
        <v>184</v>
      </c>
      <c r="L34" s="5" t="s">
        <v>42</v>
      </c>
      <c r="M34" s="5" t="s">
        <v>124</v>
      </c>
      <c r="N34" s="5" t="s">
        <v>69</v>
      </c>
      <c r="O34" s="5" t="s">
        <v>35</v>
      </c>
      <c r="P34" s="5" t="s">
        <v>34</v>
      </c>
      <c r="Q34" s="5" t="s">
        <v>185</v>
      </c>
      <c r="R34" s="5" t="s">
        <v>186</v>
      </c>
      <c r="S34" s="5" t="s">
        <v>35</v>
      </c>
      <c r="T34" s="11">
        <f t="shared" si="0"/>
        <v>1</v>
      </c>
      <c r="U34" s="11">
        <f t="shared" si="1"/>
        <v>2028</v>
      </c>
      <c r="V34" s="11" t="str">
        <f t="shared" si="2"/>
        <v>N/A</v>
      </c>
      <c r="W34" s="11" t="str">
        <f t="shared" si="3"/>
        <v>ALTO</v>
      </c>
      <c r="X34" s="11" t="b">
        <f t="shared" si="4"/>
        <v>1</v>
      </c>
    </row>
    <row r="35" spans="1:24" hidden="1" x14ac:dyDescent="0.25">
      <c r="A35" s="5" t="s">
        <v>45</v>
      </c>
      <c r="B35" s="6">
        <v>0</v>
      </c>
      <c r="C35" s="5" t="s">
        <v>35</v>
      </c>
      <c r="D35" s="5" t="s">
        <v>187</v>
      </c>
      <c r="E35" s="5" t="s">
        <v>188</v>
      </c>
      <c r="F35" s="5" t="s">
        <v>143</v>
      </c>
      <c r="G35" s="5" t="s">
        <v>122</v>
      </c>
      <c r="H35" s="5" t="s">
        <v>66</v>
      </c>
      <c r="I35" s="5">
        <v>80</v>
      </c>
      <c r="J35" s="7">
        <v>46558</v>
      </c>
      <c r="K35" s="5" t="s">
        <v>75</v>
      </c>
      <c r="L35" s="5" t="s">
        <v>42</v>
      </c>
      <c r="M35" s="5" t="s">
        <v>68</v>
      </c>
      <c r="N35" s="5" t="s">
        <v>59</v>
      </c>
      <c r="O35" s="5" t="s">
        <v>35</v>
      </c>
      <c r="P35" s="5" t="s">
        <v>34</v>
      </c>
      <c r="Q35" s="5" t="s">
        <v>70</v>
      </c>
      <c r="R35" s="5" t="s">
        <v>71</v>
      </c>
      <c r="S35" s="5" t="s">
        <v>35</v>
      </c>
      <c r="T35" s="11">
        <f t="shared" si="0"/>
        <v>6</v>
      </c>
      <c r="U35" s="11">
        <f t="shared" si="1"/>
        <v>2027</v>
      </c>
      <c r="V35" s="11" t="str">
        <f t="shared" si="2"/>
        <v>N/A</v>
      </c>
      <c r="W35" s="11" t="str">
        <f t="shared" si="3"/>
        <v>ALTO</v>
      </c>
      <c r="X35" s="11" t="b">
        <f t="shared" si="4"/>
        <v>1</v>
      </c>
    </row>
    <row r="36" spans="1:24" hidden="1" x14ac:dyDescent="0.25">
      <c r="A36" s="5" t="s">
        <v>45</v>
      </c>
      <c r="B36" s="6">
        <v>0</v>
      </c>
      <c r="C36" s="5" t="s">
        <v>35</v>
      </c>
      <c r="D36" s="5" t="s">
        <v>189</v>
      </c>
      <c r="E36" s="5" t="s">
        <v>190</v>
      </c>
      <c r="F36" s="5" t="s">
        <v>38</v>
      </c>
      <c r="G36" s="5" t="s">
        <v>191</v>
      </c>
      <c r="H36" s="5" t="s">
        <v>40</v>
      </c>
      <c r="I36" s="5">
        <v>200</v>
      </c>
      <c r="J36" s="7">
        <v>47118</v>
      </c>
      <c r="K36" s="5" t="s">
        <v>192</v>
      </c>
      <c r="L36" s="5" t="s">
        <v>193</v>
      </c>
      <c r="M36" s="5" t="s">
        <v>194</v>
      </c>
      <c r="N36" s="5" t="s">
        <v>69</v>
      </c>
      <c r="O36" s="5" t="s">
        <v>35</v>
      </c>
      <c r="P36" s="5" t="s">
        <v>45</v>
      </c>
      <c r="Q36" s="5" t="s">
        <v>46</v>
      </c>
      <c r="R36" s="5" t="s">
        <v>46</v>
      </c>
      <c r="S36" s="5" t="s">
        <v>35</v>
      </c>
      <c r="T36" s="11">
        <f t="shared" si="0"/>
        <v>12</v>
      </c>
      <c r="U36" s="11">
        <f t="shared" si="1"/>
        <v>2028</v>
      </c>
      <c r="V36" s="11" t="str">
        <f t="shared" si="2"/>
        <v>N/A</v>
      </c>
      <c r="W36" s="11" t="str">
        <f t="shared" si="3"/>
        <v>ALTO</v>
      </c>
      <c r="X36" s="11" t="b">
        <f t="shared" si="4"/>
        <v>1</v>
      </c>
    </row>
    <row r="37" spans="1:24" hidden="1" x14ac:dyDescent="0.25">
      <c r="A37" s="5" t="s">
        <v>45</v>
      </c>
      <c r="B37" s="6">
        <v>0</v>
      </c>
      <c r="C37" s="5" t="s">
        <v>35</v>
      </c>
      <c r="D37" s="5" t="s">
        <v>195</v>
      </c>
      <c r="E37" s="5" t="s">
        <v>196</v>
      </c>
      <c r="F37" s="5" t="s">
        <v>38</v>
      </c>
      <c r="G37" s="5" t="s">
        <v>197</v>
      </c>
      <c r="H37" s="5" t="s">
        <v>40</v>
      </c>
      <c r="I37" s="5">
        <v>85</v>
      </c>
      <c r="J37" s="7">
        <v>46965</v>
      </c>
      <c r="K37" s="5" t="s">
        <v>192</v>
      </c>
      <c r="L37" s="5" t="s">
        <v>193</v>
      </c>
      <c r="M37" s="5" t="s">
        <v>194</v>
      </c>
      <c r="N37" s="5" t="s">
        <v>69</v>
      </c>
      <c r="O37" s="5" t="s">
        <v>35</v>
      </c>
      <c r="P37" s="5" t="s">
        <v>45</v>
      </c>
      <c r="Q37" s="5" t="s">
        <v>46</v>
      </c>
      <c r="R37" s="5" t="s">
        <v>46</v>
      </c>
      <c r="S37" s="5" t="s">
        <v>35</v>
      </c>
      <c r="T37" s="11">
        <f t="shared" si="0"/>
        <v>7</v>
      </c>
      <c r="U37" s="11">
        <f t="shared" si="1"/>
        <v>2028</v>
      </c>
      <c r="V37" s="11" t="str">
        <f t="shared" si="2"/>
        <v>N/A</v>
      </c>
      <c r="W37" s="11" t="str">
        <f t="shared" si="3"/>
        <v>ALTO</v>
      </c>
      <c r="X37" s="11" t="b">
        <f t="shared" si="4"/>
        <v>1</v>
      </c>
    </row>
    <row r="38" spans="1:24" x14ac:dyDescent="0.25">
      <c r="A38" s="5" t="s">
        <v>45</v>
      </c>
      <c r="B38" s="6">
        <v>0</v>
      </c>
      <c r="C38" s="5" t="s">
        <v>35</v>
      </c>
      <c r="D38" s="5" t="s">
        <v>198</v>
      </c>
      <c r="E38" s="5" t="s">
        <v>199</v>
      </c>
      <c r="F38" s="5" t="s">
        <v>38</v>
      </c>
      <c r="G38" s="5" t="s">
        <v>200</v>
      </c>
      <c r="H38" s="5" t="s">
        <v>66</v>
      </c>
      <c r="I38" s="5">
        <v>212</v>
      </c>
      <c r="J38" s="7">
        <v>46356</v>
      </c>
      <c r="K38" s="5" t="s">
        <v>144</v>
      </c>
      <c r="L38" s="5" t="s">
        <v>42</v>
      </c>
      <c r="M38" s="5" t="s">
        <v>68</v>
      </c>
      <c r="N38" s="5" t="s">
        <v>69</v>
      </c>
      <c r="O38" s="5" t="s">
        <v>35</v>
      </c>
      <c r="P38" s="5" t="s">
        <v>34</v>
      </c>
      <c r="Q38" s="5" t="s">
        <v>201</v>
      </c>
      <c r="R38" s="5" t="s">
        <v>202</v>
      </c>
      <c r="S38" s="5" t="s">
        <v>35</v>
      </c>
      <c r="T38" s="11">
        <f t="shared" si="0"/>
        <v>11</v>
      </c>
      <c r="U38" s="11">
        <f t="shared" si="1"/>
        <v>2026</v>
      </c>
      <c r="V38" s="11" t="str">
        <f t="shared" si="2"/>
        <v>DIC 2026</v>
      </c>
      <c r="W38" s="11" t="str">
        <f t="shared" si="3"/>
        <v>ALTO</v>
      </c>
      <c r="X38" s="11" t="b">
        <f t="shared" si="4"/>
        <v>1</v>
      </c>
    </row>
    <row r="39" spans="1:24" hidden="1" x14ac:dyDescent="0.25">
      <c r="A39" s="5" t="s">
        <v>45</v>
      </c>
      <c r="B39" s="6">
        <v>0</v>
      </c>
      <c r="C39" s="5" t="s">
        <v>35</v>
      </c>
      <c r="D39" s="5" t="s">
        <v>203</v>
      </c>
      <c r="E39" s="5" t="s">
        <v>204</v>
      </c>
      <c r="F39" s="5" t="s">
        <v>38</v>
      </c>
      <c r="G39" s="5" t="s">
        <v>205</v>
      </c>
      <c r="H39" s="5" t="s">
        <v>51</v>
      </c>
      <c r="I39" s="5">
        <v>20</v>
      </c>
      <c r="J39" s="7">
        <v>46387</v>
      </c>
      <c r="K39" s="5" t="s">
        <v>206</v>
      </c>
      <c r="L39" s="5" t="s">
        <v>53</v>
      </c>
      <c r="M39" s="5" t="s">
        <v>53</v>
      </c>
      <c r="N39" s="5" t="s">
        <v>44</v>
      </c>
      <c r="O39" s="5" t="s">
        <v>35</v>
      </c>
      <c r="P39" s="5" t="s">
        <v>34</v>
      </c>
      <c r="Q39" s="5" t="s">
        <v>46</v>
      </c>
      <c r="R39" s="5" t="s">
        <v>46</v>
      </c>
      <c r="S39" s="5" t="s">
        <v>35</v>
      </c>
      <c r="T39" s="11">
        <f t="shared" si="0"/>
        <v>12</v>
      </c>
      <c r="U39" s="11">
        <f t="shared" si="1"/>
        <v>2026</v>
      </c>
      <c r="V39" s="11" t="str">
        <f t="shared" si="2"/>
        <v>DIC 2026</v>
      </c>
      <c r="W39" s="11" t="str">
        <f t="shared" si="3"/>
        <v>ALTO</v>
      </c>
      <c r="X39" s="11" t="b">
        <f t="shared" si="4"/>
        <v>1</v>
      </c>
    </row>
    <row r="40" spans="1:24" hidden="1" x14ac:dyDescent="0.25">
      <c r="A40" s="5" t="s">
        <v>34</v>
      </c>
      <c r="B40" s="6">
        <v>66</v>
      </c>
      <c r="C40" s="5" t="s">
        <v>1</v>
      </c>
      <c r="D40" s="5" t="s">
        <v>207</v>
      </c>
      <c r="E40" s="5" t="s">
        <v>208</v>
      </c>
      <c r="F40" s="5" t="s">
        <v>38</v>
      </c>
      <c r="G40" s="5" t="s">
        <v>209</v>
      </c>
      <c r="H40" s="5" t="s">
        <v>40</v>
      </c>
      <c r="I40" s="5">
        <v>9.9</v>
      </c>
      <c r="J40" s="7">
        <v>46203</v>
      </c>
      <c r="K40" s="5" t="s">
        <v>210</v>
      </c>
      <c r="L40" s="5" t="s">
        <v>42</v>
      </c>
      <c r="M40" s="5" t="s">
        <v>124</v>
      </c>
      <c r="N40" s="5" t="s">
        <v>44</v>
      </c>
      <c r="O40" s="5" t="s">
        <v>1</v>
      </c>
      <c r="P40" s="5" t="s">
        <v>45</v>
      </c>
      <c r="Q40" s="5" t="s">
        <v>46</v>
      </c>
      <c r="R40" s="5" t="s">
        <v>46</v>
      </c>
      <c r="S40" s="5" t="s">
        <v>1</v>
      </c>
      <c r="T40" s="11">
        <f t="shared" si="0"/>
        <v>6</v>
      </c>
      <c r="U40" s="11">
        <f t="shared" si="1"/>
        <v>2026</v>
      </c>
      <c r="V40" s="11" t="str">
        <f t="shared" si="2"/>
        <v>JUN 2026</v>
      </c>
      <c r="W40" s="11" t="str">
        <f t="shared" si="3"/>
        <v>MEDIO</v>
      </c>
      <c r="X40" s="11" t="b">
        <f t="shared" si="4"/>
        <v>1</v>
      </c>
    </row>
    <row r="41" spans="1:24" hidden="1" x14ac:dyDescent="0.25">
      <c r="A41" s="5" t="s">
        <v>34</v>
      </c>
      <c r="B41" s="6">
        <v>66</v>
      </c>
      <c r="C41" s="5" t="s">
        <v>1</v>
      </c>
      <c r="D41" s="5" t="s">
        <v>211</v>
      </c>
      <c r="E41" s="5" t="s">
        <v>212</v>
      </c>
      <c r="F41" s="5" t="s">
        <v>38</v>
      </c>
      <c r="G41" s="5" t="s">
        <v>209</v>
      </c>
      <c r="H41" s="5" t="s">
        <v>40</v>
      </c>
      <c r="I41" s="5">
        <v>9.9</v>
      </c>
      <c r="J41" s="7">
        <v>46203</v>
      </c>
      <c r="K41" s="5" t="s">
        <v>210</v>
      </c>
      <c r="L41" s="5" t="s">
        <v>42</v>
      </c>
      <c r="M41" s="5" t="s">
        <v>124</v>
      </c>
      <c r="N41" s="5" t="s">
        <v>44</v>
      </c>
      <c r="O41" s="5" t="s">
        <v>1</v>
      </c>
      <c r="P41" s="5" t="s">
        <v>45</v>
      </c>
      <c r="Q41" s="5" t="s">
        <v>46</v>
      </c>
      <c r="R41" s="5" t="s">
        <v>46</v>
      </c>
      <c r="S41" s="5" t="s">
        <v>1</v>
      </c>
      <c r="T41" s="11">
        <f t="shared" si="0"/>
        <v>6</v>
      </c>
      <c r="U41" s="11">
        <f t="shared" si="1"/>
        <v>2026</v>
      </c>
      <c r="V41" s="11" t="str">
        <f t="shared" si="2"/>
        <v>JUN 2026</v>
      </c>
      <c r="W41" s="11" t="str">
        <f t="shared" si="3"/>
        <v>MEDIO</v>
      </c>
      <c r="X41" s="11" t="b">
        <f t="shared" si="4"/>
        <v>1</v>
      </c>
    </row>
    <row r="42" spans="1:24" hidden="1" x14ac:dyDescent="0.25">
      <c r="A42" s="5" t="s">
        <v>34</v>
      </c>
      <c r="B42" s="6">
        <v>27</v>
      </c>
      <c r="C42" s="5" t="s">
        <v>1</v>
      </c>
      <c r="D42" s="5" t="s">
        <v>213</v>
      </c>
      <c r="E42" s="5" t="s">
        <v>214</v>
      </c>
      <c r="F42" s="5" t="s">
        <v>38</v>
      </c>
      <c r="G42" s="5" t="s">
        <v>122</v>
      </c>
      <c r="H42" s="5" t="s">
        <v>40</v>
      </c>
      <c r="I42" s="5">
        <v>9.9</v>
      </c>
      <c r="J42" s="7">
        <v>46022</v>
      </c>
      <c r="K42" s="5" t="s">
        <v>215</v>
      </c>
      <c r="L42" s="5" t="s">
        <v>216</v>
      </c>
      <c r="M42" s="5" t="s">
        <v>217</v>
      </c>
      <c r="N42" s="5" t="s">
        <v>44</v>
      </c>
      <c r="O42" s="5" t="s">
        <v>1</v>
      </c>
      <c r="P42" s="5" t="s">
        <v>45</v>
      </c>
      <c r="Q42" s="5" t="s">
        <v>46</v>
      </c>
      <c r="R42" s="5" t="s">
        <v>46</v>
      </c>
      <c r="S42" s="5" t="s">
        <v>1</v>
      </c>
      <c r="T42" s="11">
        <f t="shared" si="0"/>
        <v>12</v>
      </c>
      <c r="U42" s="11">
        <f t="shared" si="1"/>
        <v>2025</v>
      </c>
      <c r="V42" s="11" t="str">
        <f t="shared" si="2"/>
        <v>JUN 2026</v>
      </c>
      <c r="W42" s="11" t="str">
        <f t="shared" si="3"/>
        <v>ALTO</v>
      </c>
      <c r="X42" s="11" t="b">
        <f t="shared" si="4"/>
        <v>1</v>
      </c>
    </row>
    <row r="43" spans="1:24" hidden="1" x14ac:dyDescent="0.25">
      <c r="A43" s="5" t="s">
        <v>34</v>
      </c>
      <c r="B43" s="6">
        <v>67</v>
      </c>
      <c r="C43" s="5" t="s">
        <v>1</v>
      </c>
      <c r="D43" s="5" t="s">
        <v>218</v>
      </c>
      <c r="E43" s="5" t="s">
        <v>219</v>
      </c>
      <c r="F43" s="5" t="s">
        <v>38</v>
      </c>
      <c r="G43" s="5" t="s">
        <v>149</v>
      </c>
      <c r="H43" s="5" t="s">
        <v>40</v>
      </c>
      <c r="I43" s="5">
        <v>9.9</v>
      </c>
      <c r="J43" s="7">
        <v>46022</v>
      </c>
      <c r="K43" s="5" t="s">
        <v>220</v>
      </c>
      <c r="L43" s="5" t="s">
        <v>42</v>
      </c>
      <c r="M43" s="5" t="s">
        <v>124</v>
      </c>
      <c r="N43" s="5" t="s">
        <v>44</v>
      </c>
      <c r="O43" s="5" t="s">
        <v>1</v>
      </c>
      <c r="P43" s="5" t="s">
        <v>45</v>
      </c>
      <c r="Q43" s="5" t="s">
        <v>46</v>
      </c>
      <c r="R43" s="5" t="s">
        <v>46</v>
      </c>
      <c r="S43" s="5" t="s">
        <v>1</v>
      </c>
      <c r="T43" s="11">
        <f t="shared" si="0"/>
        <v>12</v>
      </c>
      <c r="U43" s="11">
        <f t="shared" si="1"/>
        <v>2025</v>
      </c>
      <c r="V43" s="11" t="str">
        <f t="shared" si="2"/>
        <v>JUN 2026</v>
      </c>
      <c r="W43" s="11" t="str">
        <f t="shared" si="3"/>
        <v>MEDIO</v>
      </c>
      <c r="X43" s="11" t="b">
        <f t="shared" si="4"/>
        <v>1</v>
      </c>
    </row>
    <row r="44" spans="1:24" hidden="1" x14ac:dyDescent="0.25">
      <c r="A44" s="5" t="s">
        <v>34</v>
      </c>
      <c r="B44" s="6">
        <v>68</v>
      </c>
      <c r="C44" s="5" t="s">
        <v>1</v>
      </c>
      <c r="D44" s="5" t="s">
        <v>221</v>
      </c>
      <c r="E44" s="5" t="s">
        <v>222</v>
      </c>
      <c r="F44" s="5" t="s">
        <v>38</v>
      </c>
      <c r="G44" s="5" t="s">
        <v>223</v>
      </c>
      <c r="H44" s="5" t="s">
        <v>40</v>
      </c>
      <c r="I44" s="5">
        <v>9</v>
      </c>
      <c r="J44" s="7">
        <v>46022</v>
      </c>
      <c r="K44" s="5" t="s">
        <v>224</v>
      </c>
      <c r="L44" s="5" t="s">
        <v>42</v>
      </c>
      <c r="M44" s="5" t="s">
        <v>68</v>
      </c>
      <c r="N44" s="5" t="s">
        <v>44</v>
      </c>
      <c r="O44" s="5" t="s">
        <v>1</v>
      </c>
      <c r="P44" s="5" t="s">
        <v>45</v>
      </c>
      <c r="Q44" s="5" t="s">
        <v>46</v>
      </c>
      <c r="R44" s="5" t="s">
        <v>46</v>
      </c>
      <c r="S44" s="5" t="s">
        <v>1</v>
      </c>
      <c r="T44" s="11">
        <f t="shared" si="0"/>
        <v>12</v>
      </c>
      <c r="U44" s="11">
        <f t="shared" si="1"/>
        <v>2025</v>
      </c>
      <c r="V44" s="11" t="str">
        <f t="shared" si="2"/>
        <v>JUN 2026</v>
      </c>
      <c r="W44" s="11" t="str">
        <f t="shared" si="3"/>
        <v>MEDIO</v>
      </c>
      <c r="X44" s="11" t="b">
        <f t="shared" si="4"/>
        <v>1</v>
      </c>
    </row>
    <row r="45" spans="1:24" hidden="1" x14ac:dyDescent="0.25">
      <c r="A45" s="5" t="s">
        <v>45</v>
      </c>
      <c r="B45" s="6">
        <v>0</v>
      </c>
      <c r="C45" s="5" t="s">
        <v>35</v>
      </c>
      <c r="D45" s="5" t="s">
        <v>225</v>
      </c>
      <c r="E45" s="5" t="s">
        <v>226</v>
      </c>
      <c r="F45" s="5" t="s">
        <v>38</v>
      </c>
      <c r="G45" s="5" t="s">
        <v>227</v>
      </c>
      <c r="H45" s="5" t="s">
        <v>40</v>
      </c>
      <c r="I45" s="5">
        <v>9.9</v>
      </c>
      <c r="J45" s="7">
        <v>46751</v>
      </c>
      <c r="K45" s="5" t="s">
        <v>228</v>
      </c>
      <c r="L45" s="5" t="s">
        <v>42</v>
      </c>
      <c r="M45" s="5" t="s">
        <v>124</v>
      </c>
      <c r="N45" s="5" t="s">
        <v>44</v>
      </c>
      <c r="O45" s="5" t="s">
        <v>35</v>
      </c>
      <c r="P45" s="5" t="s">
        <v>45</v>
      </c>
      <c r="Q45" s="5" t="s">
        <v>46</v>
      </c>
      <c r="R45" s="5" t="s">
        <v>46</v>
      </c>
      <c r="S45" s="5" t="s">
        <v>35</v>
      </c>
      <c r="T45" s="11">
        <f t="shared" si="0"/>
        <v>12</v>
      </c>
      <c r="U45" s="11">
        <f t="shared" si="1"/>
        <v>2027</v>
      </c>
      <c r="V45" s="11" t="str">
        <f t="shared" si="2"/>
        <v>N/A</v>
      </c>
      <c r="W45" s="11" t="str">
        <f t="shared" si="3"/>
        <v>ALTO</v>
      </c>
      <c r="X45" s="11" t="b">
        <f t="shared" si="4"/>
        <v>1</v>
      </c>
    </row>
    <row r="46" spans="1:24" hidden="1" x14ac:dyDescent="0.25">
      <c r="A46" s="5" t="s">
        <v>34</v>
      </c>
      <c r="B46" s="6">
        <v>53</v>
      </c>
      <c r="C46" s="5" t="s">
        <v>1</v>
      </c>
      <c r="D46" s="5" t="s">
        <v>229</v>
      </c>
      <c r="E46" s="5" t="s">
        <v>230</v>
      </c>
      <c r="F46" s="5" t="s">
        <v>38</v>
      </c>
      <c r="G46" s="5" t="s">
        <v>231</v>
      </c>
      <c r="H46" s="5" t="s">
        <v>40</v>
      </c>
      <c r="I46" s="5">
        <v>4.99</v>
      </c>
      <c r="J46" s="7">
        <v>46022</v>
      </c>
      <c r="K46" s="5" t="s">
        <v>232</v>
      </c>
      <c r="L46" s="5" t="s">
        <v>216</v>
      </c>
      <c r="M46" s="5" t="s">
        <v>233</v>
      </c>
      <c r="N46" s="5" t="s">
        <v>44</v>
      </c>
      <c r="O46" s="5" t="s">
        <v>1</v>
      </c>
      <c r="P46" s="5" t="s">
        <v>45</v>
      </c>
      <c r="Q46" s="5" t="s">
        <v>46</v>
      </c>
      <c r="R46" s="5" t="s">
        <v>46</v>
      </c>
      <c r="S46" s="5" t="s">
        <v>1</v>
      </c>
      <c r="T46" s="11">
        <f t="shared" si="0"/>
        <v>12</v>
      </c>
      <c r="U46" s="11">
        <f t="shared" si="1"/>
        <v>2025</v>
      </c>
      <c r="V46" s="11" t="str">
        <f t="shared" si="2"/>
        <v>JUN 2026</v>
      </c>
      <c r="W46" s="11" t="str">
        <f t="shared" si="3"/>
        <v>MEDIO</v>
      </c>
      <c r="X46" s="11" t="b">
        <f t="shared" si="4"/>
        <v>1</v>
      </c>
    </row>
    <row r="47" spans="1:24" hidden="1" x14ac:dyDescent="0.25">
      <c r="A47" s="5" t="s">
        <v>34</v>
      </c>
      <c r="B47" s="6">
        <v>63</v>
      </c>
      <c r="C47" s="5" t="s">
        <v>1</v>
      </c>
      <c r="D47" s="5" t="s">
        <v>234</v>
      </c>
      <c r="E47" s="5" t="s">
        <v>235</v>
      </c>
      <c r="F47" s="5" t="s">
        <v>38</v>
      </c>
      <c r="G47" s="5" t="s">
        <v>236</v>
      </c>
      <c r="H47" s="5" t="s">
        <v>40</v>
      </c>
      <c r="I47" s="5">
        <v>300</v>
      </c>
      <c r="J47" s="7">
        <v>46388</v>
      </c>
      <c r="K47" s="5" t="s">
        <v>237</v>
      </c>
      <c r="L47" s="5" t="s">
        <v>216</v>
      </c>
      <c r="M47" s="5" t="s">
        <v>233</v>
      </c>
      <c r="N47" s="5" t="s">
        <v>69</v>
      </c>
      <c r="O47" s="5" t="s">
        <v>1</v>
      </c>
      <c r="P47" s="5" t="s">
        <v>45</v>
      </c>
      <c r="Q47" s="5" t="s">
        <v>46</v>
      </c>
      <c r="R47" s="5" t="s">
        <v>46</v>
      </c>
      <c r="S47" s="5" t="s">
        <v>1</v>
      </c>
      <c r="T47" s="11">
        <f t="shared" si="0"/>
        <v>1</v>
      </c>
      <c r="U47" s="11">
        <f t="shared" si="1"/>
        <v>2027</v>
      </c>
      <c r="V47" s="11" t="str">
        <f t="shared" si="2"/>
        <v>N/A</v>
      </c>
      <c r="W47" s="11" t="str">
        <f t="shared" si="3"/>
        <v>MEDIO</v>
      </c>
      <c r="X47" s="11" t="b">
        <f t="shared" si="4"/>
        <v>1</v>
      </c>
    </row>
    <row r="48" spans="1:24" hidden="1" x14ac:dyDescent="0.25">
      <c r="A48" s="5" t="s">
        <v>34</v>
      </c>
      <c r="B48" s="6">
        <v>65</v>
      </c>
      <c r="C48" s="5" t="s">
        <v>1</v>
      </c>
      <c r="D48" s="5" t="s">
        <v>238</v>
      </c>
      <c r="E48" s="5" t="s">
        <v>239</v>
      </c>
      <c r="F48" s="5" t="s">
        <v>38</v>
      </c>
      <c r="G48" s="5" t="s">
        <v>223</v>
      </c>
      <c r="H48" s="5" t="s">
        <v>40</v>
      </c>
      <c r="I48" s="5">
        <v>9.9</v>
      </c>
      <c r="J48" s="7">
        <v>46022</v>
      </c>
      <c r="K48" s="5" t="s">
        <v>240</v>
      </c>
      <c r="L48" s="5" t="s">
        <v>42</v>
      </c>
      <c r="M48" s="5" t="s">
        <v>124</v>
      </c>
      <c r="N48" s="5" t="s">
        <v>44</v>
      </c>
      <c r="O48" s="5" t="s">
        <v>1</v>
      </c>
      <c r="P48" s="5" t="s">
        <v>45</v>
      </c>
      <c r="Q48" s="5" t="s">
        <v>46</v>
      </c>
      <c r="R48" s="5" t="s">
        <v>46</v>
      </c>
      <c r="S48" s="5" t="s">
        <v>1</v>
      </c>
      <c r="T48" s="11">
        <f t="shared" si="0"/>
        <v>12</v>
      </c>
      <c r="U48" s="11">
        <f t="shared" si="1"/>
        <v>2025</v>
      </c>
      <c r="V48" s="11" t="str">
        <f t="shared" si="2"/>
        <v>JUN 2026</v>
      </c>
      <c r="W48" s="11" t="str">
        <f t="shared" si="3"/>
        <v>MEDIO</v>
      </c>
      <c r="X48" s="11" t="b">
        <f t="shared" si="4"/>
        <v>1</v>
      </c>
    </row>
    <row r="49" spans="1:24" x14ac:dyDescent="0.25">
      <c r="A49" s="5" t="s">
        <v>45</v>
      </c>
      <c r="B49" s="6">
        <v>0</v>
      </c>
      <c r="C49" s="5" t="s">
        <v>35</v>
      </c>
      <c r="D49" s="5" t="s">
        <v>241</v>
      </c>
      <c r="E49" s="5" t="s">
        <v>242</v>
      </c>
      <c r="F49" s="5" t="s">
        <v>38</v>
      </c>
      <c r="G49" s="5" t="s">
        <v>243</v>
      </c>
      <c r="H49" s="5" t="s">
        <v>40</v>
      </c>
      <c r="I49" s="5">
        <v>9.9</v>
      </c>
      <c r="J49" s="7">
        <v>46025</v>
      </c>
      <c r="K49" s="5" t="s">
        <v>244</v>
      </c>
      <c r="L49" s="5" t="s">
        <v>193</v>
      </c>
      <c r="M49" s="5" t="s">
        <v>245</v>
      </c>
      <c r="N49" s="5" t="s">
        <v>44</v>
      </c>
      <c r="O49" s="5" t="s">
        <v>35</v>
      </c>
      <c r="P49" s="5" t="s">
        <v>45</v>
      </c>
      <c r="Q49" s="5" t="s">
        <v>46</v>
      </c>
      <c r="R49" s="5" t="s">
        <v>46</v>
      </c>
      <c r="S49" s="5" t="s">
        <v>35</v>
      </c>
      <c r="T49" s="11">
        <f t="shared" si="0"/>
        <v>1</v>
      </c>
      <c r="U49" s="11">
        <f t="shared" si="1"/>
        <v>2026</v>
      </c>
      <c r="V49" s="11" t="str">
        <f t="shared" si="2"/>
        <v>JUN 2026</v>
      </c>
      <c r="W49" s="11" t="str">
        <f t="shared" si="3"/>
        <v>ALTO</v>
      </c>
      <c r="X49" s="11" t="b">
        <f t="shared" si="4"/>
        <v>1</v>
      </c>
    </row>
    <row r="50" spans="1:24" hidden="1" x14ac:dyDescent="0.25">
      <c r="A50" s="5" t="s">
        <v>34</v>
      </c>
      <c r="B50" s="6">
        <v>74</v>
      </c>
      <c r="C50" s="5" t="s">
        <v>1</v>
      </c>
      <c r="D50" s="5" t="s">
        <v>246</v>
      </c>
      <c r="E50" s="5" t="s">
        <v>247</v>
      </c>
      <c r="F50" s="5" t="s">
        <v>38</v>
      </c>
      <c r="G50" s="5" t="s">
        <v>122</v>
      </c>
      <c r="H50" s="5" t="s">
        <v>40</v>
      </c>
      <c r="I50" s="5">
        <v>19.899999999999999</v>
      </c>
      <c r="J50" s="7">
        <v>46022</v>
      </c>
      <c r="K50" s="5" t="s">
        <v>248</v>
      </c>
      <c r="L50" s="5" t="s">
        <v>216</v>
      </c>
      <c r="M50" s="5" t="s">
        <v>217</v>
      </c>
      <c r="N50" s="5" t="s">
        <v>44</v>
      </c>
      <c r="O50" s="5" t="s">
        <v>1</v>
      </c>
      <c r="P50" s="5" t="s">
        <v>45</v>
      </c>
      <c r="Q50" s="5" t="s">
        <v>46</v>
      </c>
      <c r="R50" s="5" t="s">
        <v>46</v>
      </c>
      <c r="S50" s="5" t="s">
        <v>1</v>
      </c>
      <c r="T50" s="11">
        <f t="shared" si="0"/>
        <v>12</v>
      </c>
      <c r="U50" s="11">
        <f t="shared" si="1"/>
        <v>2025</v>
      </c>
      <c r="V50" s="11" t="str">
        <f t="shared" si="2"/>
        <v>JUN 2026</v>
      </c>
      <c r="W50" s="11" t="str">
        <f t="shared" si="3"/>
        <v>BAJO</v>
      </c>
      <c r="X50" s="11" t="b">
        <f t="shared" si="4"/>
        <v>1</v>
      </c>
    </row>
    <row r="51" spans="1:24" hidden="1" x14ac:dyDescent="0.25">
      <c r="A51" s="5" t="s">
        <v>34</v>
      </c>
      <c r="B51" s="6">
        <v>66</v>
      </c>
      <c r="C51" s="5" t="s">
        <v>1</v>
      </c>
      <c r="D51" s="5" t="s">
        <v>249</v>
      </c>
      <c r="E51" s="5" t="s">
        <v>250</v>
      </c>
      <c r="F51" s="5" t="s">
        <v>38</v>
      </c>
      <c r="G51" s="5" t="s">
        <v>122</v>
      </c>
      <c r="H51" s="5" t="s">
        <v>40</v>
      </c>
      <c r="I51" s="5">
        <v>9.1</v>
      </c>
      <c r="J51" s="7">
        <v>46053</v>
      </c>
      <c r="K51" s="5" t="s">
        <v>251</v>
      </c>
      <c r="L51" s="5" t="s">
        <v>216</v>
      </c>
      <c r="M51" s="5" t="s">
        <v>217</v>
      </c>
      <c r="N51" s="5" t="s">
        <v>44</v>
      </c>
      <c r="O51" s="5" t="s">
        <v>1</v>
      </c>
      <c r="P51" s="5" t="s">
        <v>45</v>
      </c>
      <c r="Q51" s="5" t="s">
        <v>46</v>
      </c>
      <c r="R51" s="5" t="s">
        <v>46</v>
      </c>
      <c r="S51" s="5" t="s">
        <v>1</v>
      </c>
      <c r="T51" s="11">
        <f t="shared" si="0"/>
        <v>1</v>
      </c>
      <c r="U51" s="11">
        <f t="shared" si="1"/>
        <v>2026</v>
      </c>
      <c r="V51" s="11" t="str">
        <f t="shared" si="2"/>
        <v>JUN 2026</v>
      </c>
      <c r="W51" s="11" t="str">
        <f t="shared" si="3"/>
        <v>MEDIO</v>
      </c>
      <c r="X51" s="11" t="b">
        <f t="shared" si="4"/>
        <v>1</v>
      </c>
    </row>
    <row r="52" spans="1:24" hidden="1" x14ac:dyDescent="0.25">
      <c r="A52" s="5" t="s">
        <v>34</v>
      </c>
      <c r="B52" s="6">
        <v>71</v>
      </c>
      <c r="C52" s="5" t="s">
        <v>1</v>
      </c>
      <c r="D52" s="5" t="s">
        <v>252</v>
      </c>
      <c r="E52" s="5" t="s">
        <v>253</v>
      </c>
      <c r="F52" s="5" t="s">
        <v>38</v>
      </c>
      <c r="G52" s="5" t="s">
        <v>122</v>
      </c>
      <c r="H52" s="5" t="s">
        <v>40</v>
      </c>
      <c r="I52" s="5">
        <v>9.1</v>
      </c>
      <c r="J52" s="7">
        <v>46053</v>
      </c>
      <c r="K52" s="5" t="s">
        <v>254</v>
      </c>
      <c r="L52" s="5" t="s">
        <v>216</v>
      </c>
      <c r="M52" s="5" t="s">
        <v>233</v>
      </c>
      <c r="N52" s="5" t="s">
        <v>44</v>
      </c>
      <c r="O52" s="5" t="s">
        <v>1</v>
      </c>
      <c r="P52" s="5" t="s">
        <v>45</v>
      </c>
      <c r="Q52" s="5" t="s">
        <v>46</v>
      </c>
      <c r="R52" s="5" t="s">
        <v>46</v>
      </c>
      <c r="S52" s="5" t="s">
        <v>1</v>
      </c>
      <c r="T52" s="11">
        <f t="shared" si="0"/>
        <v>1</v>
      </c>
      <c r="U52" s="11">
        <f t="shared" si="1"/>
        <v>2026</v>
      </c>
      <c r="V52" s="11" t="str">
        <f t="shared" si="2"/>
        <v>JUN 2026</v>
      </c>
      <c r="W52" s="11" t="str">
        <f t="shared" si="3"/>
        <v>BAJO</v>
      </c>
      <c r="X52" s="11" t="b">
        <f t="shared" si="4"/>
        <v>1</v>
      </c>
    </row>
    <row r="53" spans="1:24" hidden="1" x14ac:dyDescent="0.25">
      <c r="A53" s="5" t="s">
        <v>45</v>
      </c>
      <c r="B53" s="6">
        <v>0</v>
      </c>
      <c r="C53" s="5" t="s">
        <v>35</v>
      </c>
      <c r="D53" s="5" t="s">
        <v>255</v>
      </c>
      <c r="E53" s="5" t="s">
        <v>256</v>
      </c>
      <c r="F53" s="5" t="s">
        <v>38</v>
      </c>
      <c r="G53" s="5" t="s">
        <v>122</v>
      </c>
      <c r="H53" s="5" t="s">
        <v>40</v>
      </c>
      <c r="I53" s="5">
        <v>19.899999999999999</v>
      </c>
      <c r="J53" s="7">
        <v>46934</v>
      </c>
      <c r="K53" s="5" t="s">
        <v>257</v>
      </c>
      <c r="L53" s="5" t="s">
        <v>193</v>
      </c>
      <c r="M53" s="5" t="s">
        <v>194</v>
      </c>
      <c r="N53" s="5" t="s">
        <v>59</v>
      </c>
      <c r="O53" s="5" t="s">
        <v>35</v>
      </c>
      <c r="P53" s="5" t="s">
        <v>34</v>
      </c>
      <c r="Q53" s="5" t="s">
        <v>258</v>
      </c>
      <c r="R53" s="5" t="s">
        <v>259</v>
      </c>
      <c r="S53" s="5" t="s">
        <v>35</v>
      </c>
      <c r="T53" s="11">
        <f t="shared" si="0"/>
        <v>6</v>
      </c>
      <c r="U53" s="11">
        <f t="shared" si="1"/>
        <v>2028</v>
      </c>
      <c r="V53" s="11" t="str">
        <f t="shared" si="2"/>
        <v>N/A</v>
      </c>
      <c r="W53" s="11" t="str">
        <f t="shared" si="3"/>
        <v>ALTO</v>
      </c>
      <c r="X53" s="11" t="b">
        <f t="shared" si="4"/>
        <v>1</v>
      </c>
    </row>
    <row r="54" spans="1:24" x14ac:dyDescent="0.25">
      <c r="A54" s="5" t="s">
        <v>45</v>
      </c>
      <c r="B54" s="6">
        <v>0</v>
      </c>
      <c r="C54" s="5" t="s">
        <v>35</v>
      </c>
      <c r="D54" s="5" t="s">
        <v>260</v>
      </c>
      <c r="E54" s="5" t="s">
        <v>261</v>
      </c>
      <c r="F54" s="5" t="s">
        <v>38</v>
      </c>
      <c r="G54" s="5" t="s">
        <v>262</v>
      </c>
      <c r="H54" s="5" t="s">
        <v>66</v>
      </c>
      <c r="I54" s="5">
        <v>280</v>
      </c>
      <c r="J54" s="7">
        <v>46356</v>
      </c>
      <c r="K54" s="5" t="s">
        <v>144</v>
      </c>
      <c r="L54" s="5" t="s">
        <v>42</v>
      </c>
      <c r="M54" s="5" t="s">
        <v>68</v>
      </c>
      <c r="N54" s="5" t="s">
        <v>69</v>
      </c>
      <c r="O54" s="5" t="s">
        <v>35</v>
      </c>
      <c r="P54" s="5" t="s">
        <v>34</v>
      </c>
      <c r="Q54" s="5" t="s">
        <v>201</v>
      </c>
      <c r="R54" s="5" t="s">
        <v>202</v>
      </c>
      <c r="S54" s="5" t="s">
        <v>35</v>
      </c>
      <c r="T54" s="11">
        <f t="shared" si="0"/>
        <v>11</v>
      </c>
      <c r="U54" s="11">
        <f t="shared" si="1"/>
        <v>2026</v>
      </c>
      <c r="V54" s="11" t="str">
        <f t="shared" si="2"/>
        <v>DIC 2026</v>
      </c>
      <c r="W54" s="11" t="str">
        <f t="shared" si="3"/>
        <v>ALTO</v>
      </c>
      <c r="X54" s="11" t="b">
        <f t="shared" si="4"/>
        <v>1</v>
      </c>
    </row>
    <row r="55" spans="1:24" hidden="1" x14ac:dyDescent="0.25">
      <c r="A55" s="5" t="s">
        <v>34</v>
      </c>
      <c r="B55" s="6">
        <v>61</v>
      </c>
      <c r="C55" s="5" t="s">
        <v>1</v>
      </c>
      <c r="D55" s="5" t="s">
        <v>263</v>
      </c>
      <c r="E55" s="5" t="s">
        <v>264</v>
      </c>
      <c r="F55" s="5" t="s">
        <v>38</v>
      </c>
      <c r="G55" s="5" t="s">
        <v>265</v>
      </c>
      <c r="H55" s="5" t="s">
        <v>40</v>
      </c>
      <c r="I55" s="5">
        <v>16</v>
      </c>
      <c r="J55" s="7">
        <v>46022</v>
      </c>
      <c r="K55" s="5" t="s">
        <v>266</v>
      </c>
      <c r="L55" s="5" t="s">
        <v>116</v>
      </c>
      <c r="M55" s="5" t="s">
        <v>117</v>
      </c>
      <c r="N55" s="5" t="s">
        <v>44</v>
      </c>
      <c r="O55" s="5" t="s">
        <v>1</v>
      </c>
      <c r="P55" s="5" t="s">
        <v>45</v>
      </c>
      <c r="Q55" s="5" t="s">
        <v>46</v>
      </c>
      <c r="R55" s="5" t="s">
        <v>46</v>
      </c>
      <c r="S55" s="5" t="s">
        <v>1</v>
      </c>
      <c r="T55" s="11">
        <f t="shared" si="0"/>
        <v>12</v>
      </c>
      <c r="U55" s="11">
        <f t="shared" si="1"/>
        <v>2025</v>
      </c>
      <c r="V55" s="11" t="str">
        <f t="shared" si="2"/>
        <v>JUN 2026</v>
      </c>
      <c r="W55" s="11" t="str">
        <f t="shared" si="3"/>
        <v>MEDIO</v>
      </c>
      <c r="X55" s="11" t="b">
        <f t="shared" si="4"/>
        <v>1</v>
      </c>
    </row>
    <row r="56" spans="1:24" hidden="1" x14ac:dyDescent="0.25">
      <c r="A56" s="5" t="s">
        <v>34</v>
      </c>
      <c r="B56" s="6">
        <v>67</v>
      </c>
      <c r="C56" s="5" t="s">
        <v>1</v>
      </c>
      <c r="D56" s="5" t="s">
        <v>267</v>
      </c>
      <c r="E56" s="5" t="s">
        <v>268</v>
      </c>
      <c r="F56" s="5" t="s">
        <v>38</v>
      </c>
      <c r="G56" s="5" t="s">
        <v>223</v>
      </c>
      <c r="H56" s="5" t="s">
        <v>40</v>
      </c>
      <c r="I56" s="5">
        <v>9.4</v>
      </c>
      <c r="J56" s="7">
        <v>46022</v>
      </c>
      <c r="K56" s="5" t="s">
        <v>269</v>
      </c>
      <c r="L56" s="5" t="s">
        <v>42</v>
      </c>
      <c r="M56" s="5" t="s">
        <v>124</v>
      </c>
      <c r="N56" s="5" t="s">
        <v>44</v>
      </c>
      <c r="O56" s="5" t="s">
        <v>1</v>
      </c>
      <c r="P56" s="5" t="s">
        <v>45</v>
      </c>
      <c r="Q56" s="5" t="s">
        <v>46</v>
      </c>
      <c r="R56" s="5" t="s">
        <v>46</v>
      </c>
      <c r="S56" s="5" t="s">
        <v>1</v>
      </c>
      <c r="T56" s="11">
        <f t="shared" si="0"/>
        <v>12</v>
      </c>
      <c r="U56" s="11">
        <f t="shared" si="1"/>
        <v>2025</v>
      </c>
      <c r="V56" s="11" t="str">
        <f t="shared" si="2"/>
        <v>JUN 2026</v>
      </c>
      <c r="W56" s="11" t="str">
        <f t="shared" si="3"/>
        <v>MEDIO</v>
      </c>
      <c r="X56" s="11" t="b">
        <f t="shared" si="4"/>
        <v>1</v>
      </c>
    </row>
    <row r="57" spans="1:24" hidden="1" x14ac:dyDescent="0.25">
      <c r="A57" s="5" t="s">
        <v>34</v>
      </c>
      <c r="B57" s="6">
        <v>64</v>
      </c>
      <c r="C57" s="5" t="s">
        <v>1</v>
      </c>
      <c r="D57" s="5" t="s">
        <v>270</v>
      </c>
      <c r="E57" s="5" t="s">
        <v>271</v>
      </c>
      <c r="F57" s="5" t="s">
        <v>38</v>
      </c>
      <c r="G57" s="5" t="s">
        <v>122</v>
      </c>
      <c r="H57" s="5" t="s">
        <v>66</v>
      </c>
      <c r="I57" s="5">
        <v>9.1</v>
      </c>
      <c r="J57" s="7">
        <v>46052</v>
      </c>
      <c r="K57" s="5" t="s">
        <v>272</v>
      </c>
      <c r="L57" s="5" t="s">
        <v>42</v>
      </c>
      <c r="M57" s="5" t="s">
        <v>43</v>
      </c>
      <c r="N57" s="5" t="s">
        <v>44</v>
      </c>
      <c r="O57" s="5" t="s">
        <v>1</v>
      </c>
      <c r="P57" s="5" t="s">
        <v>45</v>
      </c>
      <c r="Q57" s="5" t="s">
        <v>46</v>
      </c>
      <c r="R57" s="5" t="s">
        <v>46</v>
      </c>
      <c r="S57" s="5" t="s">
        <v>1</v>
      </c>
      <c r="T57" s="11">
        <f t="shared" si="0"/>
        <v>1</v>
      </c>
      <c r="U57" s="11">
        <f t="shared" si="1"/>
        <v>2026</v>
      </c>
      <c r="V57" s="11" t="str">
        <f t="shared" si="2"/>
        <v>JUN 2026</v>
      </c>
      <c r="W57" s="11" t="str">
        <f t="shared" si="3"/>
        <v>MEDIO</v>
      </c>
      <c r="X57" s="11" t="b">
        <f t="shared" si="4"/>
        <v>1</v>
      </c>
    </row>
    <row r="58" spans="1:24" hidden="1" x14ac:dyDescent="0.25">
      <c r="A58" s="5" t="s">
        <v>34</v>
      </c>
      <c r="B58" s="6">
        <v>29</v>
      </c>
      <c r="C58" s="5" t="s">
        <v>1</v>
      </c>
      <c r="D58" s="5" t="s">
        <v>273</v>
      </c>
      <c r="E58" s="5" t="s">
        <v>274</v>
      </c>
      <c r="F58" s="5" t="s">
        <v>38</v>
      </c>
      <c r="G58" s="5" t="s">
        <v>122</v>
      </c>
      <c r="H58" s="5" t="s">
        <v>40</v>
      </c>
      <c r="I58" s="5">
        <v>9.9</v>
      </c>
      <c r="J58" s="7">
        <v>46022</v>
      </c>
      <c r="K58" s="5" t="s">
        <v>275</v>
      </c>
      <c r="L58" s="5" t="s">
        <v>216</v>
      </c>
      <c r="M58" s="5" t="s">
        <v>276</v>
      </c>
      <c r="N58" s="5" t="s">
        <v>44</v>
      </c>
      <c r="O58" s="5" t="s">
        <v>1</v>
      </c>
      <c r="P58" s="5" t="s">
        <v>45</v>
      </c>
      <c r="Q58" s="5" t="s">
        <v>46</v>
      </c>
      <c r="R58" s="5" t="s">
        <v>46</v>
      </c>
      <c r="S58" s="5" t="s">
        <v>1</v>
      </c>
      <c r="T58" s="11">
        <f t="shared" si="0"/>
        <v>12</v>
      </c>
      <c r="U58" s="11">
        <f t="shared" si="1"/>
        <v>2025</v>
      </c>
      <c r="V58" s="11" t="str">
        <f t="shared" si="2"/>
        <v>JUN 2026</v>
      </c>
      <c r="W58" s="11" t="str">
        <f t="shared" si="3"/>
        <v>ALTO</v>
      </c>
      <c r="X58" s="11" t="b">
        <f t="shared" si="4"/>
        <v>1</v>
      </c>
    </row>
    <row r="59" spans="1:24" hidden="1" x14ac:dyDescent="0.25">
      <c r="A59" s="5" t="s">
        <v>45</v>
      </c>
      <c r="B59" s="6">
        <v>0</v>
      </c>
      <c r="C59" s="5" t="s">
        <v>35</v>
      </c>
      <c r="D59" s="5" t="s">
        <v>277</v>
      </c>
      <c r="E59" s="5" t="s">
        <v>278</v>
      </c>
      <c r="F59" s="5" t="s">
        <v>38</v>
      </c>
      <c r="G59" s="5" t="s">
        <v>279</v>
      </c>
      <c r="H59" s="5" t="s">
        <v>40</v>
      </c>
      <c r="I59" s="5">
        <v>79.599999999999994</v>
      </c>
      <c r="J59" s="7">
        <v>46753</v>
      </c>
      <c r="K59" s="5" t="s">
        <v>280</v>
      </c>
      <c r="L59" s="5" t="s">
        <v>116</v>
      </c>
      <c r="M59" s="5" t="s">
        <v>117</v>
      </c>
      <c r="N59" s="5" t="s">
        <v>59</v>
      </c>
      <c r="O59" s="5" t="s">
        <v>35</v>
      </c>
      <c r="P59" s="5" t="s">
        <v>34</v>
      </c>
      <c r="Q59" s="5" t="s">
        <v>46</v>
      </c>
      <c r="R59" s="5" t="s">
        <v>46</v>
      </c>
      <c r="S59" s="5" t="s">
        <v>35</v>
      </c>
      <c r="T59" s="11">
        <f t="shared" si="0"/>
        <v>1</v>
      </c>
      <c r="U59" s="11">
        <f t="shared" si="1"/>
        <v>2028</v>
      </c>
      <c r="V59" s="11" t="str">
        <f t="shared" si="2"/>
        <v>N/A</v>
      </c>
      <c r="W59" s="11" t="str">
        <f t="shared" si="3"/>
        <v>ALTO</v>
      </c>
      <c r="X59" s="11" t="b">
        <f t="shared" si="4"/>
        <v>1</v>
      </c>
    </row>
    <row r="60" spans="1:24" hidden="1" x14ac:dyDescent="0.25">
      <c r="A60" s="5" t="s">
        <v>34</v>
      </c>
      <c r="B60" s="6">
        <v>82</v>
      </c>
      <c r="C60" s="5" t="s">
        <v>1</v>
      </c>
      <c r="D60" s="5" t="s">
        <v>281</v>
      </c>
      <c r="E60" s="5" t="s">
        <v>282</v>
      </c>
      <c r="F60" s="5" t="s">
        <v>38</v>
      </c>
      <c r="G60" s="5" t="s">
        <v>283</v>
      </c>
      <c r="H60" s="5" t="s">
        <v>40</v>
      </c>
      <c r="I60" s="5">
        <v>9.9</v>
      </c>
      <c r="J60" s="7">
        <v>46203</v>
      </c>
      <c r="K60" s="5" t="s">
        <v>284</v>
      </c>
      <c r="L60" s="5" t="s">
        <v>42</v>
      </c>
      <c r="M60" s="5" t="s">
        <v>43</v>
      </c>
      <c r="N60" s="5" t="s">
        <v>44</v>
      </c>
      <c r="O60" s="5" t="s">
        <v>1</v>
      </c>
      <c r="P60" s="5" t="s">
        <v>45</v>
      </c>
      <c r="Q60" s="5" t="s">
        <v>46</v>
      </c>
      <c r="R60" s="5" t="s">
        <v>46</v>
      </c>
      <c r="S60" s="5" t="s">
        <v>1</v>
      </c>
      <c r="T60" s="11">
        <f t="shared" si="0"/>
        <v>6</v>
      </c>
      <c r="U60" s="11">
        <f t="shared" si="1"/>
        <v>2026</v>
      </c>
      <c r="V60" s="11" t="str">
        <f t="shared" si="2"/>
        <v>JUN 2026</v>
      </c>
      <c r="W60" s="11" t="str">
        <f t="shared" si="3"/>
        <v>BAJO</v>
      </c>
      <c r="X60" s="11" t="b">
        <f t="shared" si="4"/>
        <v>1</v>
      </c>
    </row>
    <row r="61" spans="1:24" x14ac:dyDescent="0.25">
      <c r="A61" s="5" t="s">
        <v>34</v>
      </c>
      <c r="B61" s="6">
        <v>3</v>
      </c>
      <c r="C61" s="5" t="s">
        <v>35</v>
      </c>
      <c r="D61" s="5" t="s">
        <v>285</v>
      </c>
      <c r="E61" s="5" t="s">
        <v>286</v>
      </c>
      <c r="F61" s="5" t="s">
        <v>38</v>
      </c>
      <c r="G61" s="5" t="s">
        <v>149</v>
      </c>
      <c r="H61" s="5" t="s">
        <v>40</v>
      </c>
      <c r="I61" s="5">
        <v>9.9</v>
      </c>
      <c r="J61" s="7">
        <v>46022</v>
      </c>
      <c r="K61" s="5" t="s">
        <v>287</v>
      </c>
      <c r="L61" s="5" t="s">
        <v>42</v>
      </c>
      <c r="M61" s="5" t="s">
        <v>124</v>
      </c>
      <c r="N61" s="5" t="s">
        <v>44</v>
      </c>
      <c r="O61" s="5" t="s">
        <v>35</v>
      </c>
      <c r="P61" s="5" t="s">
        <v>45</v>
      </c>
      <c r="Q61" s="5" t="s">
        <v>46</v>
      </c>
      <c r="R61" s="5" t="s">
        <v>46</v>
      </c>
      <c r="S61" s="5" t="s">
        <v>35</v>
      </c>
      <c r="T61" s="11">
        <f t="shared" si="0"/>
        <v>12</v>
      </c>
      <c r="U61" s="11">
        <f t="shared" si="1"/>
        <v>2025</v>
      </c>
      <c r="V61" s="11" t="str">
        <f t="shared" si="2"/>
        <v>JUN 2026</v>
      </c>
      <c r="W61" s="11" t="str">
        <f t="shared" si="3"/>
        <v>MEDIO</v>
      </c>
      <c r="X61" s="11" t="b">
        <f t="shared" si="4"/>
        <v>1</v>
      </c>
    </row>
    <row r="62" spans="1:24" hidden="1" x14ac:dyDescent="0.25">
      <c r="A62" s="5" t="s">
        <v>34</v>
      </c>
      <c r="B62" s="6">
        <v>68</v>
      </c>
      <c r="C62" s="5" t="s">
        <v>1</v>
      </c>
      <c r="D62" s="5" t="s">
        <v>288</v>
      </c>
      <c r="E62" s="5" t="s">
        <v>289</v>
      </c>
      <c r="F62" s="5" t="s">
        <v>38</v>
      </c>
      <c r="G62" s="5" t="s">
        <v>127</v>
      </c>
      <c r="H62" s="5" t="s">
        <v>40</v>
      </c>
      <c r="I62" s="5">
        <v>19.899999999999999</v>
      </c>
      <c r="J62" s="7">
        <v>46387</v>
      </c>
      <c r="K62" s="5" t="s">
        <v>220</v>
      </c>
      <c r="L62" s="5" t="s">
        <v>42</v>
      </c>
      <c r="M62" s="5" t="s">
        <v>124</v>
      </c>
      <c r="N62" s="5" t="s">
        <v>44</v>
      </c>
      <c r="O62" s="5" t="s">
        <v>1</v>
      </c>
      <c r="P62" s="5" t="s">
        <v>45</v>
      </c>
      <c r="Q62" s="5" t="s">
        <v>46</v>
      </c>
      <c r="R62" s="5" t="s">
        <v>46</v>
      </c>
      <c r="S62" s="5" t="s">
        <v>1</v>
      </c>
      <c r="T62" s="11">
        <f t="shared" si="0"/>
        <v>12</v>
      </c>
      <c r="U62" s="11">
        <f t="shared" si="1"/>
        <v>2026</v>
      </c>
      <c r="V62" s="11" t="str">
        <f t="shared" si="2"/>
        <v>DIC 2026</v>
      </c>
      <c r="W62" s="11" t="str">
        <f t="shared" si="3"/>
        <v>MEDIO</v>
      </c>
      <c r="X62" s="11" t="b">
        <f t="shared" si="4"/>
        <v>1</v>
      </c>
    </row>
    <row r="63" spans="1:24" hidden="1" x14ac:dyDescent="0.25">
      <c r="A63" s="5" t="s">
        <v>34</v>
      </c>
      <c r="B63" s="6">
        <v>66</v>
      </c>
      <c r="C63" s="5" t="s">
        <v>1</v>
      </c>
      <c r="D63" s="5" t="s">
        <v>290</v>
      </c>
      <c r="E63" s="5" t="s">
        <v>291</v>
      </c>
      <c r="F63" s="5" t="s">
        <v>38</v>
      </c>
      <c r="G63" s="5" t="s">
        <v>122</v>
      </c>
      <c r="H63" s="5" t="s">
        <v>40</v>
      </c>
      <c r="I63" s="5">
        <v>9.1</v>
      </c>
      <c r="J63" s="7">
        <v>46053</v>
      </c>
      <c r="K63" s="5" t="s">
        <v>248</v>
      </c>
      <c r="L63" s="5" t="s">
        <v>216</v>
      </c>
      <c r="M63" s="5" t="s">
        <v>217</v>
      </c>
      <c r="N63" s="5" t="s">
        <v>44</v>
      </c>
      <c r="O63" s="5" t="s">
        <v>1</v>
      </c>
      <c r="P63" s="5" t="s">
        <v>45</v>
      </c>
      <c r="Q63" s="5" t="s">
        <v>46</v>
      </c>
      <c r="R63" s="5" t="s">
        <v>46</v>
      </c>
      <c r="S63" s="5" t="s">
        <v>1</v>
      </c>
      <c r="T63" s="11">
        <f t="shared" si="0"/>
        <v>1</v>
      </c>
      <c r="U63" s="11">
        <f t="shared" si="1"/>
        <v>2026</v>
      </c>
      <c r="V63" s="11" t="str">
        <f t="shared" si="2"/>
        <v>JUN 2026</v>
      </c>
      <c r="W63" s="11" t="str">
        <f t="shared" si="3"/>
        <v>MEDIO</v>
      </c>
      <c r="X63" s="11" t="b">
        <f t="shared" si="4"/>
        <v>1</v>
      </c>
    </row>
    <row r="64" spans="1:24" hidden="1" x14ac:dyDescent="0.25">
      <c r="A64" s="5" t="s">
        <v>34</v>
      </c>
      <c r="B64" s="6">
        <v>72</v>
      </c>
      <c r="C64" s="5" t="s">
        <v>1</v>
      </c>
      <c r="D64" s="5" t="s">
        <v>292</v>
      </c>
      <c r="E64" s="5" t="s">
        <v>293</v>
      </c>
      <c r="F64" s="5" t="s">
        <v>38</v>
      </c>
      <c r="G64" s="5" t="s">
        <v>294</v>
      </c>
      <c r="H64" s="5" t="s">
        <v>40</v>
      </c>
      <c r="I64" s="5">
        <v>19.899999999999999</v>
      </c>
      <c r="J64" s="7">
        <v>46022</v>
      </c>
      <c r="K64" s="5" t="s">
        <v>295</v>
      </c>
      <c r="L64" s="5" t="s">
        <v>193</v>
      </c>
      <c r="M64" s="5" t="s">
        <v>194</v>
      </c>
      <c r="N64" s="5" t="s">
        <v>44</v>
      </c>
      <c r="O64" s="5" t="s">
        <v>1</v>
      </c>
      <c r="P64" s="5" t="s">
        <v>45</v>
      </c>
      <c r="Q64" s="5" t="s">
        <v>46</v>
      </c>
      <c r="R64" s="5" t="s">
        <v>46</v>
      </c>
      <c r="S64" s="5" t="s">
        <v>1</v>
      </c>
      <c r="T64" s="11">
        <f t="shared" si="0"/>
        <v>12</v>
      </c>
      <c r="U64" s="11">
        <f t="shared" si="1"/>
        <v>2025</v>
      </c>
      <c r="V64" s="11" t="str">
        <f t="shared" si="2"/>
        <v>JUN 2026</v>
      </c>
      <c r="W64" s="11" t="str">
        <f t="shared" si="3"/>
        <v>BAJO</v>
      </c>
      <c r="X64" s="11" t="b">
        <f t="shared" si="4"/>
        <v>1</v>
      </c>
    </row>
    <row r="65" spans="1:24" hidden="1" x14ac:dyDescent="0.25">
      <c r="A65" s="5" t="s">
        <v>34</v>
      </c>
      <c r="B65" s="6">
        <v>73</v>
      </c>
      <c r="C65" s="5" t="s">
        <v>1</v>
      </c>
      <c r="D65" s="5" t="s">
        <v>296</v>
      </c>
      <c r="E65" s="5" t="s">
        <v>297</v>
      </c>
      <c r="F65" s="5" t="s">
        <v>38</v>
      </c>
      <c r="G65" s="5" t="s">
        <v>122</v>
      </c>
      <c r="H65" s="5" t="s">
        <v>40</v>
      </c>
      <c r="I65" s="5">
        <v>19.899999999999999</v>
      </c>
      <c r="J65" s="7">
        <v>46022</v>
      </c>
      <c r="K65" s="5" t="s">
        <v>298</v>
      </c>
      <c r="L65" s="5" t="s">
        <v>216</v>
      </c>
      <c r="M65" s="5" t="s">
        <v>276</v>
      </c>
      <c r="N65" s="5" t="s">
        <v>44</v>
      </c>
      <c r="O65" s="5" t="s">
        <v>1</v>
      </c>
      <c r="P65" s="5" t="s">
        <v>45</v>
      </c>
      <c r="Q65" s="5" t="s">
        <v>46</v>
      </c>
      <c r="R65" s="5" t="s">
        <v>46</v>
      </c>
      <c r="S65" s="5" t="s">
        <v>1</v>
      </c>
      <c r="T65" s="11">
        <f t="shared" si="0"/>
        <v>12</v>
      </c>
      <c r="U65" s="11">
        <f t="shared" si="1"/>
        <v>2025</v>
      </c>
      <c r="V65" s="11" t="str">
        <f t="shared" si="2"/>
        <v>JUN 2026</v>
      </c>
      <c r="W65" s="11" t="str">
        <f t="shared" si="3"/>
        <v>BAJO</v>
      </c>
      <c r="X65" s="11" t="b">
        <f t="shared" si="4"/>
        <v>1</v>
      </c>
    </row>
    <row r="66" spans="1:24" hidden="1" x14ac:dyDescent="0.25">
      <c r="A66" s="5" t="s">
        <v>34</v>
      </c>
      <c r="B66" s="6">
        <v>76</v>
      </c>
      <c r="C66" s="5" t="s">
        <v>1</v>
      </c>
      <c r="D66" s="5" t="s">
        <v>299</v>
      </c>
      <c r="E66" s="5" t="s">
        <v>300</v>
      </c>
      <c r="F66" s="5" t="s">
        <v>38</v>
      </c>
      <c r="G66" s="5" t="s">
        <v>122</v>
      </c>
      <c r="H66" s="5" t="s">
        <v>40</v>
      </c>
      <c r="I66" s="5">
        <v>9.9</v>
      </c>
      <c r="J66" s="7">
        <v>46022</v>
      </c>
      <c r="K66" s="5" t="s">
        <v>301</v>
      </c>
      <c r="L66" s="5" t="s">
        <v>216</v>
      </c>
      <c r="M66" s="5" t="s">
        <v>276</v>
      </c>
      <c r="N66" s="5" t="s">
        <v>44</v>
      </c>
      <c r="O66" s="5" t="s">
        <v>1</v>
      </c>
      <c r="P66" s="5" t="s">
        <v>45</v>
      </c>
      <c r="Q66" s="5" t="s">
        <v>46</v>
      </c>
      <c r="R66" s="5" t="s">
        <v>46</v>
      </c>
      <c r="S66" s="5" t="s">
        <v>1</v>
      </c>
      <c r="T66" s="11">
        <f t="shared" si="0"/>
        <v>12</v>
      </c>
      <c r="U66" s="11">
        <f t="shared" si="1"/>
        <v>2025</v>
      </c>
      <c r="V66" s="11" t="str">
        <f t="shared" si="2"/>
        <v>JUN 2026</v>
      </c>
      <c r="W66" s="11" t="str">
        <f t="shared" si="3"/>
        <v>BAJO</v>
      </c>
      <c r="X66" s="11" t="b">
        <f t="shared" si="4"/>
        <v>1</v>
      </c>
    </row>
    <row r="67" spans="1:24" hidden="1" x14ac:dyDescent="0.25">
      <c r="A67" s="5" t="s">
        <v>34</v>
      </c>
      <c r="B67" s="6">
        <v>74</v>
      </c>
      <c r="C67" s="5" t="s">
        <v>1</v>
      </c>
      <c r="D67" s="5" t="s">
        <v>302</v>
      </c>
      <c r="E67" s="5" t="s">
        <v>303</v>
      </c>
      <c r="F67" s="5" t="s">
        <v>38</v>
      </c>
      <c r="G67" s="5" t="s">
        <v>122</v>
      </c>
      <c r="H67" s="5" t="s">
        <v>40</v>
      </c>
      <c r="I67" s="5">
        <v>9.9</v>
      </c>
      <c r="J67" s="7">
        <v>46022</v>
      </c>
      <c r="K67" s="5" t="s">
        <v>304</v>
      </c>
      <c r="L67" s="5" t="s">
        <v>216</v>
      </c>
      <c r="M67" s="5" t="s">
        <v>276</v>
      </c>
      <c r="N67" s="5" t="s">
        <v>44</v>
      </c>
      <c r="O67" s="5" t="s">
        <v>1</v>
      </c>
      <c r="P67" s="5" t="s">
        <v>45</v>
      </c>
      <c r="Q67" s="5" t="s">
        <v>46</v>
      </c>
      <c r="R67" s="5" t="s">
        <v>46</v>
      </c>
      <c r="S67" s="5" t="s">
        <v>1</v>
      </c>
      <c r="T67" s="11">
        <f t="shared" ref="T67:T130" si="5">MONTH(J67)</f>
        <v>12</v>
      </c>
      <c r="U67" s="11">
        <f t="shared" ref="U67:U130" si="6">YEAR(J67)</f>
        <v>2025</v>
      </c>
      <c r="V67" s="11" t="str">
        <f t="shared" ref="V67:V130" si="7">IF(U67&gt;2026,"N/A",IF(U67&lt;2026,"JUN 2026",IF(T67&gt;6,"DIC 2026","JUN 2026")))</f>
        <v>JUN 2026</v>
      </c>
      <c r="W67" s="11" t="str">
        <f t="shared" ref="W67:W130" si="8">IF(C67="Pruebas (Energizado)",IF(B67&lt;50,"ALTO",IF(B67&lt;70,"MEDIO","BAJO")),IF(V67="JUN 2026",IF(B67=0,"ALTO",IF(B67&lt;$AA$2,"MEDIO","BAJO")),IF(B67=0,"ALTO",IF(B67&lt;$AA$3,"MEDIO","BAJO"))))</f>
        <v>BAJO</v>
      </c>
      <c r="X67" s="11" t="b">
        <f t="shared" ref="X67:X130" si="9">C67=S67</f>
        <v>1</v>
      </c>
    </row>
    <row r="68" spans="1:24" hidden="1" x14ac:dyDescent="0.25">
      <c r="A68" s="5" t="s">
        <v>34</v>
      </c>
      <c r="B68" s="6">
        <v>82</v>
      </c>
      <c r="C68" s="5" t="s">
        <v>1</v>
      </c>
      <c r="D68" s="5" t="s">
        <v>305</v>
      </c>
      <c r="E68" s="5" t="s">
        <v>306</v>
      </c>
      <c r="F68" s="5" t="s">
        <v>38</v>
      </c>
      <c r="G68" s="5" t="s">
        <v>307</v>
      </c>
      <c r="H68" s="5" t="s">
        <v>40</v>
      </c>
      <c r="I68" s="5">
        <v>9.9</v>
      </c>
      <c r="J68" s="7">
        <v>46022</v>
      </c>
      <c r="K68" s="5" t="s">
        <v>308</v>
      </c>
      <c r="L68" s="5" t="s">
        <v>216</v>
      </c>
      <c r="M68" s="5" t="s">
        <v>217</v>
      </c>
      <c r="N68" s="5" t="s">
        <v>44</v>
      </c>
      <c r="O68" s="5" t="s">
        <v>1</v>
      </c>
      <c r="P68" s="5" t="s">
        <v>45</v>
      </c>
      <c r="Q68" s="5" t="s">
        <v>46</v>
      </c>
      <c r="R68" s="5" t="s">
        <v>46</v>
      </c>
      <c r="S68" s="5" t="s">
        <v>1</v>
      </c>
      <c r="T68" s="11">
        <f t="shared" si="5"/>
        <v>12</v>
      </c>
      <c r="U68" s="11">
        <f t="shared" si="6"/>
        <v>2025</v>
      </c>
      <c r="V68" s="11" t="str">
        <f t="shared" si="7"/>
        <v>JUN 2026</v>
      </c>
      <c r="W68" s="11" t="str">
        <f t="shared" si="8"/>
        <v>BAJO</v>
      </c>
      <c r="X68" s="11" t="b">
        <f t="shared" si="9"/>
        <v>1</v>
      </c>
    </row>
    <row r="69" spans="1:24" x14ac:dyDescent="0.25">
      <c r="A69" s="5" t="s">
        <v>45</v>
      </c>
      <c r="B69" s="6">
        <v>0</v>
      </c>
      <c r="C69" s="5" t="s">
        <v>35</v>
      </c>
      <c r="D69" s="5" t="s">
        <v>309</v>
      </c>
      <c r="E69" s="5" t="s">
        <v>310</v>
      </c>
      <c r="F69" s="5" t="s">
        <v>38</v>
      </c>
      <c r="G69" s="5" t="s">
        <v>223</v>
      </c>
      <c r="H69" s="5" t="s">
        <v>40</v>
      </c>
      <c r="I69" s="5">
        <v>8.6</v>
      </c>
      <c r="J69" s="7">
        <v>46142</v>
      </c>
      <c r="K69" s="5" t="s">
        <v>311</v>
      </c>
      <c r="L69" s="5" t="s">
        <v>42</v>
      </c>
      <c r="M69" s="5" t="s">
        <v>112</v>
      </c>
      <c r="N69" s="5" t="s">
        <v>44</v>
      </c>
      <c r="O69" s="5" t="s">
        <v>35</v>
      </c>
      <c r="P69" s="5" t="s">
        <v>45</v>
      </c>
      <c r="Q69" s="5" t="s">
        <v>46</v>
      </c>
      <c r="R69" s="5" t="s">
        <v>46</v>
      </c>
      <c r="S69" s="5" t="s">
        <v>35</v>
      </c>
      <c r="T69" s="11">
        <f t="shared" si="5"/>
        <v>4</v>
      </c>
      <c r="U69" s="11">
        <f t="shared" si="6"/>
        <v>2026</v>
      </c>
      <c r="V69" s="11" t="str">
        <f t="shared" si="7"/>
        <v>JUN 2026</v>
      </c>
      <c r="W69" s="11" t="str">
        <f t="shared" si="8"/>
        <v>ALTO</v>
      </c>
      <c r="X69" s="11" t="b">
        <f t="shared" si="9"/>
        <v>1</v>
      </c>
    </row>
    <row r="70" spans="1:24" hidden="1" x14ac:dyDescent="0.25">
      <c r="A70" s="5" t="s">
        <v>34</v>
      </c>
      <c r="B70" s="6">
        <v>62</v>
      </c>
      <c r="C70" s="5" t="s">
        <v>1</v>
      </c>
      <c r="D70" s="5" t="s">
        <v>312</v>
      </c>
      <c r="E70" s="5" t="s">
        <v>313</v>
      </c>
      <c r="F70" s="5" t="s">
        <v>38</v>
      </c>
      <c r="G70" s="5" t="s">
        <v>127</v>
      </c>
      <c r="H70" s="5" t="s">
        <v>40</v>
      </c>
      <c r="I70" s="5">
        <v>9.9</v>
      </c>
      <c r="J70" s="7">
        <v>46387</v>
      </c>
      <c r="K70" s="5" t="s">
        <v>220</v>
      </c>
      <c r="L70" s="5" t="s">
        <v>42</v>
      </c>
      <c r="M70" s="5" t="s">
        <v>124</v>
      </c>
      <c r="N70" s="5" t="s">
        <v>44</v>
      </c>
      <c r="O70" s="5" t="s">
        <v>1</v>
      </c>
      <c r="P70" s="5" t="s">
        <v>45</v>
      </c>
      <c r="Q70" s="5" t="s">
        <v>46</v>
      </c>
      <c r="R70" s="5" t="s">
        <v>46</v>
      </c>
      <c r="S70" s="5" t="s">
        <v>1</v>
      </c>
      <c r="T70" s="11">
        <f t="shared" si="5"/>
        <v>12</v>
      </c>
      <c r="U70" s="11">
        <f t="shared" si="6"/>
        <v>2026</v>
      </c>
      <c r="V70" s="11" t="str">
        <f t="shared" si="7"/>
        <v>DIC 2026</v>
      </c>
      <c r="W70" s="11" t="str">
        <f t="shared" si="8"/>
        <v>MEDIO</v>
      </c>
      <c r="X70" s="11" t="b">
        <f t="shared" si="9"/>
        <v>1</v>
      </c>
    </row>
    <row r="71" spans="1:24" x14ac:dyDescent="0.25">
      <c r="A71" s="5" t="s">
        <v>34</v>
      </c>
      <c r="B71" s="6">
        <v>45</v>
      </c>
      <c r="C71" s="5" t="s">
        <v>35</v>
      </c>
      <c r="D71" s="5" t="s">
        <v>314</v>
      </c>
      <c r="E71" s="5" t="s">
        <v>315</v>
      </c>
      <c r="F71" s="5" t="s">
        <v>38</v>
      </c>
      <c r="G71" s="5" t="s">
        <v>316</v>
      </c>
      <c r="H71" s="5" t="s">
        <v>40</v>
      </c>
      <c r="I71" s="5">
        <v>9.9</v>
      </c>
      <c r="J71" s="7">
        <v>46326</v>
      </c>
      <c r="K71" s="5" t="s">
        <v>317</v>
      </c>
      <c r="L71" s="5" t="s">
        <v>42</v>
      </c>
      <c r="M71" s="5" t="s">
        <v>43</v>
      </c>
      <c r="N71" s="5" t="s">
        <v>44</v>
      </c>
      <c r="O71" s="5" t="s">
        <v>35</v>
      </c>
      <c r="P71" s="5" t="s">
        <v>45</v>
      </c>
      <c r="Q71" s="5" t="s">
        <v>46</v>
      </c>
      <c r="R71" s="5" t="s">
        <v>46</v>
      </c>
      <c r="S71" s="5" t="s">
        <v>35</v>
      </c>
      <c r="T71" s="11">
        <f t="shared" si="5"/>
        <v>10</v>
      </c>
      <c r="U71" s="11">
        <f t="shared" si="6"/>
        <v>2026</v>
      </c>
      <c r="V71" s="11" t="str">
        <f t="shared" si="7"/>
        <v>DIC 2026</v>
      </c>
      <c r="W71" s="11" t="str">
        <f t="shared" si="8"/>
        <v>BAJO</v>
      </c>
      <c r="X71" s="11" t="b">
        <f t="shared" si="9"/>
        <v>1</v>
      </c>
    </row>
    <row r="72" spans="1:24" hidden="1" x14ac:dyDescent="0.25">
      <c r="A72" s="5" t="s">
        <v>34</v>
      </c>
      <c r="B72" s="6">
        <v>71</v>
      </c>
      <c r="C72" s="5" t="s">
        <v>1</v>
      </c>
      <c r="D72" s="5" t="s">
        <v>318</v>
      </c>
      <c r="E72" s="5" t="s">
        <v>319</v>
      </c>
      <c r="F72" s="5" t="s">
        <v>38</v>
      </c>
      <c r="G72" s="5" t="s">
        <v>320</v>
      </c>
      <c r="H72" s="5" t="s">
        <v>321</v>
      </c>
      <c r="I72" s="5">
        <v>4</v>
      </c>
      <c r="J72" s="7">
        <v>46022</v>
      </c>
      <c r="K72" s="5" t="s">
        <v>322</v>
      </c>
      <c r="L72" s="5" t="s">
        <v>216</v>
      </c>
      <c r="M72" s="5" t="s">
        <v>323</v>
      </c>
      <c r="N72" s="5" t="s">
        <v>44</v>
      </c>
      <c r="O72" s="5" t="s">
        <v>1</v>
      </c>
      <c r="P72" s="5" t="s">
        <v>45</v>
      </c>
      <c r="Q72" s="5" t="s">
        <v>46</v>
      </c>
      <c r="R72" s="5" t="s">
        <v>46</v>
      </c>
      <c r="S72" s="5" t="s">
        <v>1</v>
      </c>
      <c r="T72" s="11">
        <f t="shared" si="5"/>
        <v>12</v>
      </c>
      <c r="U72" s="11">
        <f t="shared" si="6"/>
        <v>2025</v>
      </c>
      <c r="V72" s="11" t="str">
        <f t="shared" si="7"/>
        <v>JUN 2026</v>
      </c>
      <c r="W72" s="11" t="str">
        <f t="shared" si="8"/>
        <v>BAJO</v>
      </c>
      <c r="X72" s="11" t="b">
        <f t="shared" si="9"/>
        <v>1</v>
      </c>
    </row>
    <row r="73" spans="1:24" hidden="1" x14ac:dyDescent="0.25">
      <c r="A73" s="5" t="s">
        <v>45</v>
      </c>
      <c r="B73" s="6">
        <v>0</v>
      </c>
      <c r="C73" s="5" t="s">
        <v>35</v>
      </c>
      <c r="D73" s="5" t="s">
        <v>324</v>
      </c>
      <c r="E73" s="5" t="s">
        <v>325</v>
      </c>
      <c r="F73" s="5" t="s">
        <v>38</v>
      </c>
      <c r="G73" s="5" t="s">
        <v>326</v>
      </c>
      <c r="H73" s="5" t="s">
        <v>51</v>
      </c>
      <c r="I73" s="5">
        <v>19.899999999999999</v>
      </c>
      <c r="J73" s="7">
        <v>46752</v>
      </c>
      <c r="K73" s="5" t="s">
        <v>327</v>
      </c>
      <c r="L73" s="5" t="s">
        <v>216</v>
      </c>
      <c r="M73" s="5" t="s">
        <v>233</v>
      </c>
      <c r="N73" s="5" t="s">
        <v>44</v>
      </c>
      <c r="O73" s="5" t="s">
        <v>35</v>
      </c>
      <c r="P73" s="5" t="s">
        <v>34</v>
      </c>
      <c r="Q73" s="5" t="s">
        <v>46</v>
      </c>
      <c r="R73" s="5" t="s">
        <v>46</v>
      </c>
      <c r="S73" s="5" t="s">
        <v>35</v>
      </c>
      <c r="T73" s="11">
        <f t="shared" si="5"/>
        <v>12</v>
      </c>
      <c r="U73" s="11">
        <f t="shared" si="6"/>
        <v>2027</v>
      </c>
      <c r="V73" s="11" t="str">
        <f t="shared" si="7"/>
        <v>N/A</v>
      </c>
      <c r="W73" s="11" t="str">
        <f t="shared" si="8"/>
        <v>ALTO</v>
      </c>
      <c r="X73" s="11" t="b">
        <f t="shared" si="9"/>
        <v>1</v>
      </c>
    </row>
    <row r="74" spans="1:24" hidden="1" x14ac:dyDescent="0.25">
      <c r="A74" s="5" t="s">
        <v>45</v>
      </c>
      <c r="B74" s="6">
        <v>0</v>
      </c>
      <c r="C74" s="5" t="s">
        <v>35</v>
      </c>
      <c r="D74" s="5" t="s">
        <v>328</v>
      </c>
      <c r="E74" s="5" t="s">
        <v>329</v>
      </c>
      <c r="F74" s="5" t="s">
        <v>38</v>
      </c>
      <c r="G74" s="5" t="s">
        <v>57</v>
      </c>
      <c r="H74" s="5" t="s">
        <v>40</v>
      </c>
      <c r="I74" s="5">
        <v>15</v>
      </c>
      <c r="J74" s="7">
        <v>47118</v>
      </c>
      <c r="K74" s="5" t="s">
        <v>330</v>
      </c>
      <c r="L74" s="5" t="s">
        <v>193</v>
      </c>
      <c r="M74" s="5" t="s">
        <v>194</v>
      </c>
      <c r="N74" s="5" t="s">
        <v>44</v>
      </c>
      <c r="O74" s="5" t="s">
        <v>35</v>
      </c>
      <c r="P74" s="5" t="s">
        <v>45</v>
      </c>
      <c r="Q74" s="5" t="s">
        <v>46</v>
      </c>
      <c r="R74" s="5" t="s">
        <v>46</v>
      </c>
      <c r="S74" s="5" t="s">
        <v>35</v>
      </c>
      <c r="T74" s="11">
        <f t="shared" si="5"/>
        <v>12</v>
      </c>
      <c r="U74" s="11">
        <f t="shared" si="6"/>
        <v>2028</v>
      </c>
      <c r="V74" s="11" t="str">
        <f t="shared" si="7"/>
        <v>N/A</v>
      </c>
      <c r="W74" s="11" t="str">
        <f t="shared" si="8"/>
        <v>ALTO</v>
      </c>
      <c r="X74" s="11" t="b">
        <f t="shared" si="9"/>
        <v>1</v>
      </c>
    </row>
    <row r="75" spans="1:24" hidden="1" x14ac:dyDescent="0.25">
      <c r="A75" s="5" t="s">
        <v>34</v>
      </c>
      <c r="B75" s="6">
        <v>78</v>
      </c>
      <c r="C75" s="5" t="s">
        <v>1</v>
      </c>
      <c r="D75" s="5" t="s">
        <v>331</v>
      </c>
      <c r="E75" s="5" t="s">
        <v>332</v>
      </c>
      <c r="F75" s="5" t="s">
        <v>38</v>
      </c>
      <c r="G75" s="5" t="s">
        <v>333</v>
      </c>
      <c r="H75" s="5" t="s">
        <v>40</v>
      </c>
      <c r="I75" s="5">
        <v>9.9</v>
      </c>
      <c r="J75" s="7">
        <v>46022</v>
      </c>
      <c r="K75" s="5" t="s">
        <v>254</v>
      </c>
      <c r="L75" s="5" t="s">
        <v>216</v>
      </c>
      <c r="M75" s="5" t="s">
        <v>233</v>
      </c>
      <c r="N75" s="5" t="s">
        <v>44</v>
      </c>
      <c r="O75" s="5" t="s">
        <v>1</v>
      </c>
      <c r="P75" s="5" t="s">
        <v>45</v>
      </c>
      <c r="Q75" s="5" t="s">
        <v>46</v>
      </c>
      <c r="R75" s="5" t="s">
        <v>46</v>
      </c>
      <c r="S75" s="5" t="s">
        <v>1</v>
      </c>
      <c r="T75" s="11">
        <f t="shared" si="5"/>
        <v>12</v>
      </c>
      <c r="U75" s="11">
        <f t="shared" si="6"/>
        <v>2025</v>
      </c>
      <c r="V75" s="11" t="str">
        <f t="shared" si="7"/>
        <v>JUN 2026</v>
      </c>
      <c r="W75" s="11" t="str">
        <f t="shared" si="8"/>
        <v>BAJO</v>
      </c>
      <c r="X75" s="11" t="b">
        <f t="shared" si="9"/>
        <v>1</v>
      </c>
    </row>
    <row r="76" spans="1:24" hidden="1" x14ac:dyDescent="0.25">
      <c r="A76" s="5" t="s">
        <v>34</v>
      </c>
      <c r="B76" s="6">
        <v>78</v>
      </c>
      <c r="C76" s="5" t="s">
        <v>1</v>
      </c>
      <c r="D76" s="5" t="s">
        <v>334</v>
      </c>
      <c r="E76" s="5" t="s">
        <v>335</v>
      </c>
      <c r="F76" s="5" t="s">
        <v>38</v>
      </c>
      <c r="G76" s="5" t="s">
        <v>336</v>
      </c>
      <c r="H76" s="5" t="s">
        <v>40</v>
      </c>
      <c r="I76" s="5">
        <v>9.9</v>
      </c>
      <c r="J76" s="7">
        <v>46022</v>
      </c>
      <c r="K76" s="5" t="s">
        <v>254</v>
      </c>
      <c r="L76" s="5" t="s">
        <v>216</v>
      </c>
      <c r="M76" s="5" t="s">
        <v>233</v>
      </c>
      <c r="N76" s="5" t="s">
        <v>44</v>
      </c>
      <c r="O76" s="5" t="s">
        <v>1</v>
      </c>
      <c r="P76" s="5" t="s">
        <v>45</v>
      </c>
      <c r="Q76" s="5" t="s">
        <v>46</v>
      </c>
      <c r="R76" s="5" t="s">
        <v>46</v>
      </c>
      <c r="S76" s="5" t="s">
        <v>1</v>
      </c>
      <c r="T76" s="11">
        <f t="shared" si="5"/>
        <v>12</v>
      </c>
      <c r="U76" s="11">
        <f t="shared" si="6"/>
        <v>2025</v>
      </c>
      <c r="V76" s="11" t="str">
        <f t="shared" si="7"/>
        <v>JUN 2026</v>
      </c>
      <c r="W76" s="11" t="str">
        <f t="shared" si="8"/>
        <v>BAJO</v>
      </c>
      <c r="X76" s="11" t="b">
        <f t="shared" si="9"/>
        <v>1</v>
      </c>
    </row>
    <row r="77" spans="1:24" hidden="1" x14ac:dyDescent="0.25">
      <c r="A77" s="5" t="s">
        <v>34</v>
      </c>
      <c r="B77" s="6">
        <v>83</v>
      </c>
      <c r="C77" s="5" t="s">
        <v>1</v>
      </c>
      <c r="D77" s="5" t="s">
        <v>337</v>
      </c>
      <c r="E77" s="5" t="s">
        <v>338</v>
      </c>
      <c r="F77" s="5" t="s">
        <v>38</v>
      </c>
      <c r="G77" s="5" t="s">
        <v>339</v>
      </c>
      <c r="H77" s="5" t="s">
        <v>40</v>
      </c>
      <c r="I77" s="5">
        <v>9.9</v>
      </c>
      <c r="J77" s="7">
        <v>46022</v>
      </c>
      <c r="K77" s="5" t="s">
        <v>340</v>
      </c>
      <c r="L77" s="5" t="s">
        <v>42</v>
      </c>
      <c r="M77" s="5" t="s">
        <v>68</v>
      </c>
      <c r="N77" s="5" t="s">
        <v>44</v>
      </c>
      <c r="O77" s="5" t="s">
        <v>1</v>
      </c>
      <c r="P77" s="5" t="s">
        <v>45</v>
      </c>
      <c r="Q77" s="5" t="s">
        <v>46</v>
      </c>
      <c r="R77" s="5" t="s">
        <v>46</v>
      </c>
      <c r="S77" s="5" t="s">
        <v>1</v>
      </c>
      <c r="T77" s="11">
        <f t="shared" si="5"/>
        <v>12</v>
      </c>
      <c r="U77" s="11">
        <f t="shared" si="6"/>
        <v>2025</v>
      </c>
      <c r="V77" s="11" t="str">
        <f t="shared" si="7"/>
        <v>JUN 2026</v>
      </c>
      <c r="W77" s="11" t="str">
        <f t="shared" si="8"/>
        <v>BAJO</v>
      </c>
      <c r="X77" s="11" t="b">
        <f t="shared" si="9"/>
        <v>1</v>
      </c>
    </row>
    <row r="78" spans="1:24" hidden="1" x14ac:dyDescent="0.25">
      <c r="A78" s="5" t="s">
        <v>34</v>
      </c>
      <c r="B78" s="6">
        <v>70</v>
      </c>
      <c r="C78" s="5" t="s">
        <v>1</v>
      </c>
      <c r="D78" s="5" t="s">
        <v>341</v>
      </c>
      <c r="E78" s="5" t="s">
        <v>342</v>
      </c>
      <c r="F78" s="5" t="s">
        <v>38</v>
      </c>
      <c r="G78" s="5" t="s">
        <v>343</v>
      </c>
      <c r="H78" s="5" t="s">
        <v>40</v>
      </c>
      <c r="I78" s="5">
        <v>9.9</v>
      </c>
      <c r="J78" s="7">
        <v>46142</v>
      </c>
      <c r="K78" s="5" t="s">
        <v>344</v>
      </c>
      <c r="L78" s="5" t="s">
        <v>42</v>
      </c>
      <c r="M78" s="5" t="s">
        <v>112</v>
      </c>
      <c r="N78" s="5" t="s">
        <v>44</v>
      </c>
      <c r="O78" s="5" t="s">
        <v>1</v>
      </c>
      <c r="P78" s="5" t="s">
        <v>45</v>
      </c>
      <c r="Q78" s="5" t="s">
        <v>46</v>
      </c>
      <c r="R78" s="5" t="s">
        <v>46</v>
      </c>
      <c r="S78" s="5" t="s">
        <v>1</v>
      </c>
      <c r="T78" s="11">
        <f t="shared" si="5"/>
        <v>4</v>
      </c>
      <c r="U78" s="11">
        <f t="shared" si="6"/>
        <v>2026</v>
      </c>
      <c r="V78" s="11" t="str">
        <f t="shared" si="7"/>
        <v>JUN 2026</v>
      </c>
      <c r="W78" s="11" t="str">
        <f t="shared" si="8"/>
        <v>BAJO</v>
      </c>
      <c r="X78" s="11" t="b">
        <f t="shared" si="9"/>
        <v>1</v>
      </c>
    </row>
    <row r="79" spans="1:24" x14ac:dyDescent="0.25">
      <c r="A79" s="5" t="s">
        <v>34</v>
      </c>
      <c r="B79" s="6">
        <v>32</v>
      </c>
      <c r="C79" s="5" t="s">
        <v>35</v>
      </c>
      <c r="D79" s="5" t="s">
        <v>345</v>
      </c>
      <c r="E79" s="5" t="s">
        <v>346</v>
      </c>
      <c r="F79" s="5" t="s">
        <v>38</v>
      </c>
      <c r="G79" s="5" t="s">
        <v>347</v>
      </c>
      <c r="H79" s="5" t="s">
        <v>40</v>
      </c>
      <c r="I79" s="5">
        <v>9.9</v>
      </c>
      <c r="J79" s="7">
        <v>46326</v>
      </c>
      <c r="K79" s="5" t="s">
        <v>348</v>
      </c>
      <c r="L79" s="5" t="s">
        <v>42</v>
      </c>
      <c r="M79" s="5" t="s">
        <v>43</v>
      </c>
      <c r="N79" s="5" t="s">
        <v>44</v>
      </c>
      <c r="O79" s="5" t="s">
        <v>35</v>
      </c>
      <c r="P79" s="5" t="s">
        <v>45</v>
      </c>
      <c r="Q79" s="5" t="s">
        <v>46</v>
      </c>
      <c r="R79" s="5" t="s">
        <v>46</v>
      </c>
      <c r="S79" s="5" t="s">
        <v>35</v>
      </c>
      <c r="T79" s="11">
        <f t="shared" si="5"/>
        <v>10</v>
      </c>
      <c r="U79" s="11">
        <f t="shared" si="6"/>
        <v>2026</v>
      </c>
      <c r="V79" s="11" t="str">
        <f t="shared" si="7"/>
        <v>DIC 2026</v>
      </c>
      <c r="W79" s="11" t="str">
        <f t="shared" si="8"/>
        <v>MEDIO</v>
      </c>
      <c r="X79" s="11" t="b">
        <f t="shared" si="9"/>
        <v>1</v>
      </c>
    </row>
    <row r="80" spans="1:24" hidden="1" x14ac:dyDescent="0.25">
      <c r="A80" s="5" t="s">
        <v>34</v>
      </c>
      <c r="B80" s="6">
        <v>74</v>
      </c>
      <c r="C80" s="5" t="s">
        <v>1</v>
      </c>
      <c r="D80" s="5" t="s">
        <v>349</v>
      </c>
      <c r="E80" s="5" t="s">
        <v>350</v>
      </c>
      <c r="F80" s="5" t="s">
        <v>38</v>
      </c>
      <c r="G80" s="5" t="s">
        <v>122</v>
      </c>
      <c r="H80" s="5" t="s">
        <v>40</v>
      </c>
      <c r="I80" s="5">
        <v>19.899999999999999</v>
      </c>
      <c r="J80" s="7">
        <v>46022</v>
      </c>
      <c r="K80" s="5" t="s">
        <v>298</v>
      </c>
      <c r="L80" s="5" t="s">
        <v>216</v>
      </c>
      <c r="M80" s="5" t="s">
        <v>276</v>
      </c>
      <c r="N80" s="5" t="s">
        <v>44</v>
      </c>
      <c r="O80" s="5" t="s">
        <v>1</v>
      </c>
      <c r="P80" s="5" t="s">
        <v>45</v>
      </c>
      <c r="Q80" s="5" t="s">
        <v>46</v>
      </c>
      <c r="R80" s="5" t="s">
        <v>46</v>
      </c>
      <c r="S80" s="5" t="s">
        <v>1</v>
      </c>
      <c r="T80" s="11">
        <f t="shared" si="5"/>
        <v>12</v>
      </c>
      <c r="U80" s="11">
        <f t="shared" si="6"/>
        <v>2025</v>
      </c>
      <c r="V80" s="11" t="str">
        <f t="shared" si="7"/>
        <v>JUN 2026</v>
      </c>
      <c r="W80" s="11" t="str">
        <f t="shared" si="8"/>
        <v>BAJO</v>
      </c>
      <c r="X80" s="11" t="b">
        <f t="shared" si="9"/>
        <v>1</v>
      </c>
    </row>
    <row r="81" spans="1:24" hidden="1" x14ac:dyDescent="0.25">
      <c r="A81" s="5" t="s">
        <v>34</v>
      </c>
      <c r="B81" s="6">
        <v>34</v>
      </c>
      <c r="C81" s="5" t="s">
        <v>35</v>
      </c>
      <c r="D81" s="5" t="s">
        <v>351</v>
      </c>
      <c r="E81" s="5" t="s">
        <v>352</v>
      </c>
      <c r="F81" s="5" t="s">
        <v>353</v>
      </c>
      <c r="G81" s="5" t="s">
        <v>57</v>
      </c>
      <c r="H81" s="5" t="s">
        <v>51</v>
      </c>
      <c r="I81" s="5">
        <v>300</v>
      </c>
      <c r="J81" s="7">
        <v>46618</v>
      </c>
      <c r="K81" s="5" t="s">
        <v>354</v>
      </c>
      <c r="L81" s="5" t="s">
        <v>53</v>
      </c>
      <c r="M81" s="5" t="s">
        <v>53</v>
      </c>
      <c r="N81" s="5" t="s">
        <v>69</v>
      </c>
      <c r="O81" s="5" t="s">
        <v>35</v>
      </c>
      <c r="P81" s="5" t="s">
        <v>34</v>
      </c>
      <c r="Q81" s="5" t="s">
        <v>355</v>
      </c>
      <c r="R81" s="5" t="s">
        <v>356</v>
      </c>
      <c r="S81" s="5" t="s">
        <v>35</v>
      </c>
      <c r="T81" s="11">
        <f t="shared" si="5"/>
        <v>8</v>
      </c>
      <c r="U81" s="11">
        <f t="shared" si="6"/>
        <v>2027</v>
      </c>
      <c r="V81" s="11" t="str">
        <f t="shared" si="7"/>
        <v>N/A</v>
      </c>
      <c r="W81" s="11" t="str">
        <f t="shared" si="8"/>
        <v>MEDIO</v>
      </c>
      <c r="X81" s="11" t="b">
        <f t="shared" si="9"/>
        <v>1</v>
      </c>
    </row>
    <row r="82" spans="1:24" hidden="1" x14ac:dyDescent="0.25">
      <c r="A82" s="5" t="s">
        <v>34</v>
      </c>
      <c r="B82" s="6">
        <v>36</v>
      </c>
      <c r="C82" s="5" t="s">
        <v>35</v>
      </c>
      <c r="D82" s="5" t="s">
        <v>351</v>
      </c>
      <c r="E82" s="5" t="s">
        <v>352</v>
      </c>
      <c r="F82" s="5" t="s">
        <v>357</v>
      </c>
      <c r="G82" s="5" t="s">
        <v>57</v>
      </c>
      <c r="H82" s="5" t="s">
        <v>51</v>
      </c>
      <c r="I82" s="5">
        <v>300</v>
      </c>
      <c r="J82" s="7">
        <v>46682</v>
      </c>
      <c r="K82" s="5" t="s">
        <v>354</v>
      </c>
      <c r="L82" s="5" t="s">
        <v>53</v>
      </c>
      <c r="M82" s="5" t="s">
        <v>53</v>
      </c>
      <c r="N82" s="5" t="s">
        <v>69</v>
      </c>
      <c r="O82" s="5" t="s">
        <v>35</v>
      </c>
      <c r="P82" s="5" t="s">
        <v>34</v>
      </c>
      <c r="Q82" s="5" t="s">
        <v>355</v>
      </c>
      <c r="R82" s="5" t="s">
        <v>356</v>
      </c>
      <c r="S82" s="5" t="s">
        <v>35</v>
      </c>
      <c r="T82" s="11">
        <f t="shared" si="5"/>
        <v>10</v>
      </c>
      <c r="U82" s="11">
        <f t="shared" si="6"/>
        <v>2027</v>
      </c>
      <c r="V82" s="11" t="str">
        <f t="shared" si="7"/>
        <v>N/A</v>
      </c>
      <c r="W82" s="11" t="str">
        <f t="shared" si="8"/>
        <v>MEDIO</v>
      </c>
      <c r="X82" s="11" t="b">
        <f t="shared" si="9"/>
        <v>1</v>
      </c>
    </row>
    <row r="83" spans="1:24" hidden="1" x14ac:dyDescent="0.25">
      <c r="A83" s="5" t="s">
        <v>34</v>
      </c>
      <c r="B83" s="6">
        <v>34</v>
      </c>
      <c r="C83" s="5" t="s">
        <v>35</v>
      </c>
      <c r="D83" s="5" t="s">
        <v>351</v>
      </c>
      <c r="E83" s="5" t="s">
        <v>352</v>
      </c>
      <c r="F83" s="5" t="s">
        <v>358</v>
      </c>
      <c r="G83" s="5" t="s">
        <v>57</v>
      </c>
      <c r="H83" s="5" t="s">
        <v>51</v>
      </c>
      <c r="I83" s="5">
        <v>300</v>
      </c>
      <c r="J83" s="7">
        <v>46742</v>
      </c>
      <c r="K83" s="5" t="s">
        <v>354</v>
      </c>
      <c r="L83" s="5" t="s">
        <v>53</v>
      </c>
      <c r="M83" s="5" t="s">
        <v>53</v>
      </c>
      <c r="N83" s="5" t="s">
        <v>69</v>
      </c>
      <c r="O83" s="5" t="s">
        <v>35</v>
      </c>
      <c r="P83" s="5" t="s">
        <v>34</v>
      </c>
      <c r="Q83" s="5" t="s">
        <v>355</v>
      </c>
      <c r="R83" s="5" t="s">
        <v>356</v>
      </c>
      <c r="S83" s="5" t="s">
        <v>35</v>
      </c>
      <c r="T83" s="11">
        <f t="shared" si="5"/>
        <v>12</v>
      </c>
      <c r="U83" s="11">
        <f t="shared" si="6"/>
        <v>2027</v>
      </c>
      <c r="V83" s="11" t="str">
        <f t="shared" si="7"/>
        <v>N/A</v>
      </c>
      <c r="W83" s="11" t="str">
        <f t="shared" si="8"/>
        <v>MEDIO</v>
      </c>
      <c r="X83" s="11" t="b">
        <f t="shared" si="9"/>
        <v>1</v>
      </c>
    </row>
    <row r="84" spans="1:24" hidden="1" x14ac:dyDescent="0.25">
      <c r="A84" s="5" t="s">
        <v>34</v>
      </c>
      <c r="B84" s="6">
        <v>36</v>
      </c>
      <c r="C84" s="5" t="s">
        <v>35</v>
      </c>
      <c r="D84" s="5" t="s">
        <v>351</v>
      </c>
      <c r="E84" s="5" t="s">
        <v>352</v>
      </c>
      <c r="F84" s="5" t="s">
        <v>359</v>
      </c>
      <c r="G84" s="5" t="s">
        <v>57</v>
      </c>
      <c r="H84" s="5" t="s">
        <v>51</v>
      </c>
      <c r="I84" s="5">
        <v>300</v>
      </c>
      <c r="J84" s="7">
        <v>46743</v>
      </c>
      <c r="K84" s="5" t="s">
        <v>354</v>
      </c>
      <c r="L84" s="5" t="s">
        <v>53</v>
      </c>
      <c r="M84" s="5" t="s">
        <v>53</v>
      </c>
      <c r="N84" s="5" t="s">
        <v>69</v>
      </c>
      <c r="O84" s="5" t="s">
        <v>35</v>
      </c>
      <c r="P84" s="5" t="s">
        <v>34</v>
      </c>
      <c r="Q84" s="5" t="s">
        <v>355</v>
      </c>
      <c r="R84" s="5" t="s">
        <v>356</v>
      </c>
      <c r="S84" s="5" t="s">
        <v>35</v>
      </c>
      <c r="T84" s="11">
        <f t="shared" si="5"/>
        <v>12</v>
      </c>
      <c r="U84" s="11">
        <f t="shared" si="6"/>
        <v>2027</v>
      </c>
      <c r="V84" s="11" t="str">
        <f t="shared" si="7"/>
        <v>N/A</v>
      </c>
      <c r="W84" s="11" t="str">
        <f t="shared" si="8"/>
        <v>MEDIO</v>
      </c>
      <c r="X84" s="11" t="b">
        <f t="shared" si="9"/>
        <v>1</v>
      </c>
    </row>
    <row r="85" spans="1:24" hidden="1" x14ac:dyDescent="0.25">
      <c r="A85" s="5" t="s">
        <v>45</v>
      </c>
      <c r="B85" s="6">
        <v>0</v>
      </c>
      <c r="C85" s="5" t="s">
        <v>35</v>
      </c>
      <c r="D85" s="5" t="s">
        <v>360</v>
      </c>
      <c r="E85" s="5" t="s">
        <v>361</v>
      </c>
      <c r="F85" s="5" t="s">
        <v>38</v>
      </c>
      <c r="G85" s="5" t="s">
        <v>57</v>
      </c>
      <c r="H85" s="5" t="s">
        <v>40</v>
      </c>
      <c r="I85" s="5">
        <v>15</v>
      </c>
      <c r="J85" s="7">
        <v>46752</v>
      </c>
      <c r="K85" s="5" t="s">
        <v>362</v>
      </c>
      <c r="L85" s="5" t="s">
        <v>193</v>
      </c>
      <c r="M85" s="5" t="s">
        <v>194</v>
      </c>
      <c r="N85" s="5" t="s">
        <v>44</v>
      </c>
      <c r="O85" s="5" t="s">
        <v>35</v>
      </c>
      <c r="P85" s="5" t="s">
        <v>34</v>
      </c>
      <c r="Q85" s="5" t="s">
        <v>46</v>
      </c>
      <c r="R85" s="5" t="s">
        <v>46</v>
      </c>
      <c r="S85" s="5" t="s">
        <v>35</v>
      </c>
      <c r="T85" s="11">
        <f t="shared" si="5"/>
        <v>12</v>
      </c>
      <c r="U85" s="11">
        <f t="shared" si="6"/>
        <v>2027</v>
      </c>
      <c r="V85" s="11" t="str">
        <f t="shared" si="7"/>
        <v>N/A</v>
      </c>
      <c r="W85" s="11" t="str">
        <f t="shared" si="8"/>
        <v>ALTO</v>
      </c>
      <c r="X85" s="11" t="b">
        <f t="shared" si="9"/>
        <v>1</v>
      </c>
    </row>
    <row r="86" spans="1:24" hidden="1" x14ac:dyDescent="0.25">
      <c r="A86" s="5" t="s">
        <v>45</v>
      </c>
      <c r="B86" s="6">
        <v>0</v>
      </c>
      <c r="C86" s="5" t="s">
        <v>35</v>
      </c>
      <c r="D86" s="5" t="s">
        <v>363</v>
      </c>
      <c r="E86" s="5" t="s">
        <v>364</v>
      </c>
      <c r="F86" s="5" t="s">
        <v>38</v>
      </c>
      <c r="G86" s="5" t="s">
        <v>365</v>
      </c>
      <c r="H86" s="5" t="s">
        <v>40</v>
      </c>
      <c r="I86" s="5">
        <v>19.899999999999999</v>
      </c>
      <c r="J86" s="7">
        <v>46996</v>
      </c>
      <c r="K86" s="5" t="s">
        <v>366</v>
      </c>
      <c r="L86" s="5" t="s">
        <v>193</v>
      </c>
      <c r="M86" s="5" t="s">
        <v>194</v>
      </c>
      <c r="N86" s="5" t="s">
        <v>44</v>
      </c>
      <c r="O86" s="5" t="s">
        <v>35</v>
      </c>
      <c r="P86" s="5" t="s">
        <v>34</v>
      </c>
      <c r="Q86" s="5" t="s">
        <v>367</v>
      </c>
      <c r="R86" s="5" t="s">
        <v>368</v>
      </c>
      <c r="S86" s="5" t="s">
        <v>35</v>
      </c>
      <c r="T86" s="11">
        <f t="shared" si="5"/>
        <v>8</v>
      </c>
      <c r="U86" s="11">
        <f t="shared" si="6"/>
        <v>2028</v>
      </c>
      <c r="V86" s="11" t="str">
        <f t="shared" si="7"/>
        <v>N/A</v>
      </c>
      <c r="W86" s="11" t="str">
        <f t="shared" si="8"/>
        <v>ALTO</v>
      </c>
      <c r="X86" s="11" t="b">
        <f t="shared" si="9"/>
        <v>1</v>
      </c>
    </row>
    <row r="87" spans="1:24" hidden="1" x14ac:dyDescent="0.25">
      <c r="A87" s="5" t="s">
        <v>45</v>
      </c>
      <c r="B87" s="6">
        <v>0</v>
      </c>
      <c r="C87" s="5" t="s">
        <v>35</v>
      </c>
      <c r="D87" s="5" t="s">
        <v>369</v>
      </c>
      <c r="E87" s="5" t="s">
        <v>370</v>
      </c>
      <c r="F87" s="5" t="s">
        <v>38</v>
      </c>
      <c r="G87" s="5" t="s">
        <v>371</v>
      </c>
      <c r="H87" s="5" t="s">
        <v>51</v>
      </c>
      <c r="I87" s="5">
        <v>19.8</v>
      </c>
      <c r="J87" s="7">
        <v>46568</v>
      </c>
      <c r="K87" s="5" t="s">
        <v>372</v>
      </c>
      <c r="L87" s="5" t="s">
        <v>53</v>
      </c>
      <c r="M87" s="5" t="s">
        <v>53</v>
      </c>
      <c r="N87" s="5" t="s">
        <v>59</v>
      </c>
      <c r="O87" s="5" t="s">
        <v>35</v>
      </c>
      <c r="P87" s="5" t="s">
        <v>45</v>
      </c>
      <c r="Q87" s="5" t="s">
        <v>46</v>
      </c>
      <c r="R87" s="5" t="s">
        <v>46</v>
      </c>
      <c r="S87" s="5" t="s">
        <v>35</v>
      </c>
      <c r="T87" s="11">
        <f t="shared" si="5"/>
        <v>6</v>
      </c>
      <c r="U87" s="11">
        <f t="shared" si="6"/>
        <v>2027</v>
      </c>
      <c r="V87" s="11" t="str">
        <f t="shared" si="7"/>
        <v>N/A</v>
      </c>
      <c r="W87" s="11" t="str">
        <f t="shared" si="8"/>
        <v>ALTO</v>
      </c>
      <c r="X87" s="11" t="b">
        <f t="shared" si="9"/>
        <v>1</v>
      </c>
    </row>
    <row r="88" spans="1:24" hidden="1" x14ac:dyDescent="0.25">
      <c r="A88" s="5" t="s">
        <v>45</v>
      </c>
      <c r="B88" s="6">
        <v>0</v>
      </c>
      <c r="C88" s="5" t="s">
        <v>35</v>
      </c>
      <c r="D88" s="5" t="s">
        <v>373</v>
      </c>
      <c r="E88" s="5" t="s">
        <v>374</v>
      </c>
      <c r="F88" s="5" t="s">
        <v>38</v>
      </c>
      <c r="G88" s="5" t="s">
        <v>227</v>
      </c>
      <c r="H88" s="5" t="s">
        <v>40</v>
      </c>
      <c r="I88" s="5">
        <v>9.9</v>
      </c>
      <c r="J88" s="7">
        <v>46751</v>
      </c>
      <c r="K88" s="5" t="s">
        <v>228</v>
      </c>
      <c r="L88" s="5" t="s">
        <v>42</v>
      </c>
      <c r="M88" s="5" t="s">
        <v>124</v>
      </c>
      <c r="N88" s="5" t="s">
        <v>44</v>
      </c>
      <c r="O88" s="5" t="s">
        <v>35</v>
      </c>
      <c r="P88" s="5" t="s">
        <v>45</v>
      </c>
      <c r="Q88" s="5" t="s">
        <v>46</v>
      </c>
      <c r="R88" s="5" t="s">
        <v>46</v>
      </c>
      <c r="S88" s="5" t="s">
        <v>35</v>
      </c>
      <c r="T88" s="11">
        <f t="shared" si="5"/>
        <v>12</v>
      </c>
      <c r="U88" s="11">
        <f t="shared" si="6"/>
        <v>2027</v>
      </c>
      <c r="V88" s="11" t="str">
        <f t="shared" si="7"/>
        <v>N/A</v>
      </c>
      <c r="W88" s="11" t="str">
        <f t="shared" si="8"/>
        <v>ALTO</v>
      </c>
      <c r="X88" s="11" t="b">
        <f t="shared" si="9"/>
        <v>1</v>
      </c>
    </row>
    <row r="89" spans="1:24" hidden="1" x14ac:dyDescent="0.25">
      <c r="A89" s="5" t="s">
        <v>34</v>
      </c>
      <c r="B89" s="6">
        <v>67</v>
      </c>
      <c r="C89" s="5" t="s">
        <v>1</v>
      </c>
      <c r="D89" s="5" t="s">
        <v>375</v>
      </c>
      <c r="E89" s="5" t="s">
        <v>376</v>
      </c>
      <c r="F89" s="5" t="s">
        <v>38</v>
      </c>
      <c r="G89" s="5" t="s">
        <v>122</v>
      </c>
      <c r="H89" s="5" t="s">
        <v>40</v>
      </c>
      <c r="I89" s="5">
        <v>19.899999999999999</v>
      </c>
      <c r="J89" s="7">
        <v>46265</v>
      </c>
      <c r="K89" s="5" t="s">
        <v>377</v>
      </c>
      <c r="L89" s="5" t="s">
        <v>216</v>
      </c>
      <c r="M89" s="5" t="s">
        <v>217</v>
      </c>
      <c r="N89" s="5" t="s">
        <v>44</v>
      </c>
      <c r="O89" s="5" t="s">
        <v>1</v>
      </c>
      <c r="P89" s="5" t="s">
        <v>34</v>
      </c>
      <c r="Q89" s="5" t="s">
        <v>378</v>
      </c>
      <c r="R89" s="5" t="s">
        <v>379</v>
      </c>
      <c r="S89" s="5" t="s">
        <v>1</v>
      </c>
      <c r="T89" s="11">
        <f t="shared" si="5"/>
        <v>8</v>
      </c>
      <c r="U89" s="11">
        <f t="shared" si="6"/>
        <v>2026</v>
      </c>
      <c r="V89" s="11" t="str">
        <f t="shared" si="7"/>
        <v>DIC 2026</v>
      </c>
      <c r="W89" s="11" t="str">
        <f t="shared" si="8"/>
        <v>MEDIO</v>
      </c>
      <c r="X89" s="11" t="b">
        <f t="shared" si="9"/>
        <v>1</v>
      </c>
    </row>
    <row r="90" spans="1:24" hidden="1" x14ac:dyDescent="0.25">
      <c r="A90" s="5" t="s">
        <v>34</v>
      </c>
      <c r="B90" s="6">
        <v>63</v>
      </c>
      <c r="C90" s="5" t="s">
        <v>1</v>
      </c>
      <c r="D90" s="5" t="s">
        <v>380</v>
      </c>
      <c r="E90" s="5" t="s">
        <v>381</v>
      </c>
      <c r="F90" s="5" t="s">
        <v>38</v>
      </c>
      <c r="G90" s="5" t="s">
        <v>122</v>
      </c>
      <c r="H90" s="5" t="s">
        <v>40</v>
      </c>
      <c r="I90" s="5">
        <v>19.899999999999999</v>
      </c>
      <c r="J90" s="7">
        <v>46265</v>
      </c>
      <c r="K90" s="5" t="s">
        <v>382</v>
      </c>
      <c r="L90" s="5" t="s">
        <v>216</v>
      </c>
      <c r="M90" s="5" t="s">
        <v>217</v>
      </c>
      <c r="N90" s="5" t="s">
        <v>59</v>
      </c>
      <c r="O90" s="5" t="s">
        <v>1</v>
      </c>
      <c r="P90" s="5" t="s">
        <v>34</v>
      </c>
      <c r="Q90" s="5" t="s">
        <v>378</v>
      </c>
      <c r="R90" s="5" t="s">
        <v>379</v>
      </c>
      <c r="S90" s="5" t="s">
        <v>1</v>
      </c>
      <c r="T90" s="11">
        <f t="shared" si="5"/>
        <v>8</v>
      </c>
      <c r="U90" s="11">
        <f t="shared" si="6"/>
        <v>2026</v>
      </c>
      <c r="V90" s="11" t="str">
        <f t="shared" si="7"/>
        <v>DIC 2026</v>
      </c>
      <c r="W90" s="11" t="str">
        <f t="shared" si="8"/>
        <v>MEDIO</v>
      </c>
      <c r="X90" s="11" t="b">
        <f t="shared" si="9"/>
        <v>1</v>
      </c>
    </row>
    <row r="91" spans="1:24" x14ac:dyDescent="0.25">
      <c r="A91" s="5" t="s">
        <v>34</v>
      </c>
      <c r="B91" s="6">
        <v>63</v>
      </c>
      <c r="C91" s="5" t="s">
        <v>35</v>
      </c>
      <c r="D91" s="5" t="s">
        <v>383</v>
      </c>
      <c r="E91" s="5" t="s">
        <v>384</v>
      </c>
      <c r="F91" s="5" t="s">
        <v>38</v>
      </c>
      <c r="G91" s="5" t="s">
        <v>122</v>
      </c>
      <c r="H91" s="5" t="s">
        <v>40</v>
      </c>
      <c r="I91" s="5">
        <v>19.899999999999999</v>
      </c>
      <c r="J91" s="7">
        <v>46265</v>
      </c>
      <c r="K91" s="5" t="s">
        <v>382</v>
      </c>
      <c r="L91" s="5" t="s">
        <v>216</v>
      </c>
      <c r="M91" s="5" t="s">
        <v>217</v>
      </c>
      <c r="N91" s="5" t="s">
        <v>59</v>
      </c>
      <c r="O91" s="5" t="s">
        <v>35</v>
      </c>
      <c r="P91" s="5" t="s">
        <v>34</v>
      </c>
      <c r="Q91" s="5" t="s">
        <v>378</v>
      </c>
      <c r="R91" s="5" t="s">
        <v>379</v>
      </c>
      <c r="S91" s="5" t="s">
        <v>35</v>
      </c>
      <c r="T91" s="11">
        <f t="shared" si="5"/>
        <v>8</v>
      </c>
      <c r="U91" s="11">
        <f t="shared" si="6"/>
        <v>2026</v>
      </c>
      <c r="V91" s="11" t="str">
        <f t="shared" si="7"/>
        <v>DIC 2026</v>
      </c>
      <c r="W91" s="11" t="str">
        <f t="shared" si="8"/>
        <v>BAJO</v>
      </c>
      <c r="X91" s="11" t="b">
        <f t="shared" si="9"/>
        <v>1</v>
      </c>
    </row>
    <row r="92" spans="1:24" hidden="1" x14ac:dyDescent="0.25">
      <c r="A92" s="5" t="s">
        <v>34</v>
      </c>
      <c r="B92" s="6">
        <v>67</v>
      </c>
      <c r="C92" s="5" t="s">
        <v>1</v>
      </c>
      <c r="D92" s="5" t="s">
        <v>385</v>
      </c>
      <c r="E92" s="5" t="s">
        <v>386</v>
      </c>
      <c r="F92" s="5" t="s">
        <v>38</v>
      </c>
      <c r="G92" s="5" t="s">
        <v>122</v>
      </c>
      <c r="H92" s="5" t="s">
        <v>40</v>
      </c>
      <c r="I92" s="5">
        <v>19.899999999999999</v>
      </c>
      <c r="J92" s="7">
        <v>46265</v>
      </c>
      <c r="K92" s="5" t="s">
        <v>387</v>
      </c>
      <c r="L92" s="5" t="s">
        <v>216</v>
      </c>
      <c r="M92" s="5" t="s">
        <v>217</v>
      </c>
      <c r="N92" s="5" t="s">
        <v>44</v>
      </c>
      <c r="O92" s="5" t="s">
        <v>1</v>
      </c>
      <c r="P92" s="5" t="s">
        <v>34</v>
      </c>
      <c r="Q92" s="5" t="s">
        <v>378</v>
      </c>
      <c r="R92" s="5" t="s">
        <v>379</v>
      </c>
      <c r="S92" s="5" t="s">
        <v>1</v>
      </c>
      <c r="T92" s="11">
        <f t="shared" si="5"/>
        <v>8</v>
      </c>
      <c r="U92" s="11">
        <f t="shared" si="6"/>
        <v>2026</v>
      </c>
      <c r="V92" s="11" t="str">
        <f t="shared" si="7"/>
        <v>DIC 2026</v>
      </c>
      <c r="W92" s="11" t="str">
        <f t="shared" si="8"/>
        <v>MEDIO</v>
      </c>
      <c r="X92" s="11" t="b">
        <f t="shared" si="9"/>
        <v>1</v>
      </c>
    </row>
    <row r="93" spans="1:24" hidden="1" x14ac:dyDescent="0.25">
      <c r="A93" s="5" t="s">
        <v>34</v>
      </c>
      <c r="B93" s="6">
        <v>74</v>
      </c>
      <c r="C93" s="5" t="s">
        <v>1</v>
      </c>
      <c r="D93" s="5" t="s">
        <v>388</v>
      </c>
      <c r="E93" s="5" t="s">
        <v>389</v>
      </c>
      <c r="F93" s="5" t="s">
        <v>38</v>
      </c>
      <c r="G93" s="5" t="s">
        <v>122</v>
      </c>
      <c r="H93" s="5" t="s">
        <v>40</v>
      </c>
      <c r="I93" s="5">
        <v>19.899999999999999</v>
      </c>
      <c r="J93" s="7">
        <v>46022</v>
      </c>
      <c r="K93" s="5" t="s">
        <v>248</v>
      </c>
      <c r="L93" s="5" t="s">
        <v>216</v>
      </c>
      <c r="M93" s="5" t="s">
        <v>217</v>
      </c>
      <c r="N93" s="5" t="s">
        <v>44</v>
      </c>
      <c r="O93" s="5" t="s">
        <v>1</v>
      </c>
      <c r="P93" s="5" t="s">
        <v>45</v>
      </c>
      <c r="Q93" s="5" t="s">
        <v>46</v>
      </c>
      <c r="R93" s="5" t="s">
        <v>46</v>
      </c>
      <c r="S93" s="5" t="s">
        <v>1</v>
      </c>
      <c r="T93" s="11">
        <f t="shared" si="5"/>
        <v>12</v>
      </c>
      <c r="U93" s="11">
        <f t="shared" si="6"/>
        <v>2025</v>
      </c>
      <c r="V93" s="11" t="str">
        <f t="shared" si="7"/>
        <v>JUN 2026</v>
      </c>
      <c r="W93" s="11" t="str">
        <f t="shared" si="8"/>
        <v>BAJO</v>
      </c>
      <c r="X93" s="11" t="b">
        <f t="shared" si="9"/>
        <v>1</v>
      </c>
    </row>
    <row r="94" spans="1:24" hidden="1" x14ac:dyDescent="0.25">
      <c r="A94" s="5" t="s">
        <v>34</v>
      </c>
      <c r="B94" s="6">
        <v>67</v>
      </c>
      <c r="C94" s="5" t="s">
        <v>1</v>
      </c>
      <c r="D94" s="5" t="s">
        <v>390</v>
      </c>
      <c r="E94" s="5" t="s">
        <v>391</v>
      </c>
      <c r="F94" s="5" t="s">
        <v>38</v>
      </c>
      <c r="G94" s="5" t="s">
        <v>122</v>
      </c>
      <c r="H94" s="5" t="s">
        <v>40</v>
      </c>
      <c r="I94" s="5">
        <v>19.899999999999999</v>
      </c>
      <c r="J94" s="7">
        <v>46265</v>
      </c>
      <c r="K94" s="5" t="s">
        <v>377</v>
      </c>
      <c r="L94" s="5" t="s">
        <v>216</v>
      </c>
      <c r="M94" s="5" t="s">
        <v>217</v>
      </c>
      <c r="N94" s="5" t="s">
        <v>44</v>
      </c>
      <c r="O94" s="5" t="s">
        <v>1</v>
      </c>
      <c r="P94" s="5" t="s">
        <v>34</v>
      </c>
      <c r="Q94" s="5" t="s">
        <v>378</v>
      </c>
      <c r="R94" s="5" t="s">
        <v>379</v>
      </c>
      <c r="S94" s="5" t="s">
        <v>1</v>
      </c>
      <c r="T94" s="11">
        <f t="shared" si="5"/>
        <v>8</v>
      </c>
      <c r="U94" s="11">
        <f t="shared" si="6"/>
        <v>2026</v>
      </c>
      <c r="V94" s="11" t="str">
        <f t="shared" si="7"/>
        <v>DIC 2026</v>
      </c>
      <c r="W94" s="11" t="str">
        <f t="shared" si="8"/>
        <v>MEDIO</v>
      </c>
      <c r="X94" s="11" t="b">
        <f t="shared" si="9"/>
        <v>1</v>
      </c>
    </row>
    <row r="95" spans="1:24" hidden="1" x14ac:dyDescent="0.25">
      <c r="A95" s="5" t="s">
        <v>34</v>
      </c>
      <c r="B95" s="6">
        <v>82</v>
      </c>
      <c r="C95" s="5" t="s">
        <v>1</v>
      </c>
      <c r="D95" s="5" t="s">
        <v>392</v>
      </c>
      <c r="E95" s="5" t="s">
        <v>393</v>
      </c>
      <c r="F95" s="5" t="s">
        <v>38</v>
      </c>
      <c r="G95" s="5" t="s">
        <v>394</v>
      </c>
      <c r="H95" s="5" t="s">
        <v>40</v>
      </c>
      <c r="I95" s="5">
        <v>9.5</v>
      </c>
      <c r="J95" s="7">
        <v>46022</v>
      </c>
      <c r="K95" s="5" t="s">
        <v>395</v>
      </c>
      <c r="L95" s="5" t="s">
        <v>193</v>
      </c>
      <c r="M95" s="5" t="s">
        <v>396</v>
      </c>
      <c r="N95" s="5" t="s">
        <v>44</v>
      </c>
      <c r="O95" s="5" t="s">
        <v>1</v>
      </c>
      <c r="P95" s="5" t="s">
        <v>45</v>
      </c>
      <c r="Q95" s="5" t="s">
        <v>46</v>
      </c>
      <c r="R95" s="5" t="s">
        <v>46</v>
      </c>
      <c r="S95" s="5" t="s">
        <v>1</v>
      </c>
      <c r="T95" s="11">
        <f t="shared" si="5"/>
        <v>12</v>
      </c>
      <c r="U95" s="11">
        <f t="shared" si="6"/>
        <v>2025</v>
      </c>
      <c r="V95" s="11" t="str">
        <f t="shared" si="7"/>
        <v>JUN 2026</v>
      </c>
      <c r="W95" s="11" t="str">
        <f t="shared" si="8"/>
        <v>BAJO</v>
      </c>
      <c r="X95" s="11" t="b">
        <f t="shared" si="9"/>
        <v>1</v>
      </c>
    </row>
    <row r="96" spans="1:24" x14ac:dyDescent="0.25">
      <c r="A96" s="5" t="s">
        <v>45</v>
      </c>
      <c r="B96" s="6">
        <v>0</v>
      </c>
      <c r="C96" s="5" t="s">
        <v>35</v>
      </c>
      <c r="D96" s="5" t="s">
        <v>397</v>
      </c>
      <c r="E96" s="5" t="s">
        <v>398</v>
      </c>
      <c r="F96" s="5" t="s">
        <v>38</v>
      </c>
      <c r="G96" s="5" t="s">
        <v>399</v>
      </c>
      <c r="H96" s="5" t="s">
        <v>40</v>
      </c>
      <c r="I96" s="5">
        <v>9.9</v>
      </c>
      <c r="J96" s="7">
        <v>46387</v>
      </c>
      <c r="K96" s="5" t="s">
        <v>400</v>
      </c>
      <c r="L96" s="5" t="s">
        <v>116</v>
      </c>
      <c r="M96" s="5" t="s">
        <v>117</v>
      </c>
      <c r="N96" s="5" t="s">
        <v>44</v>
      </c>
      <c r="O96" s="5" t="s">
        <v>35</v>
      </c>
      <c r="P96" s="5" t="s">
        <v>45</v>
      </c>
      <c r="Q96" s="5" t="s">
        <v>46</v>
      </c>
      <c r="R96" s="5" t="s">
        <v>46</v>
      </c>
      <c r="S96" s="5" t="s">
        <v>35</v>
      </c>
      <c r="T96" s="11">
        <f t="shared" si="5"/>
        <v>12</v>
      </c>
      <c r="U96" s="11">
        <f t="shared" si="6"/>
        <v>2026</v>
      </c>
      <c r="V96" s="11" t="str">
        <f t="shared" si="7"/>
        <v>DIC 2026</v>
      </c>
      <c r="W96" s="11" t="str">
        <f t="shared" si="8"/>
        <v>ALTO</v>
      </c>
      <c r="X96" s="11" t="b">
        <f t="shared" si="9"/>
        <v>1</v>
      </c>
    </row>
    <row r="97" spans="1:24" hidden="1" x14ac:dyDescent="0.25">
      <c r="A97" s="5" t="s">
        <v>34</v>
      </c>
      <c r="B97" s="6">
        <v>59</v>
      </c>
      <c r="C97" s="5" t="s">
        <v>1</v>
      </c>
      <c r="D97" s="5" t="s">
        <v>401</v>
      </c>
      <c r="E97" s="5" t="s">
        <v>402</v>
      </c>
      <c r="F97" s="5" t="s">
        <v>38</v>
      </c>
      <c r="G97" s="5" t="s">
        <v>223</v>
      </c>
      <c r="H97" s="5" t="s">
        <v>40</v>
      </c>
      <c r="I97" s="5">
        <v>9</v>
      </c>
      <c r="J97" s="7">
        <v>46022</v>
      </c>
      <c r="K97" s="5" t="s">
        <v>403</v>
      </c>
      <c r="L97" s="5" t="s">
        <v>116</v>
      </c>
      <c r="M97" s="5" t="s">
        <v>117</v>
      </c>
      <c r="N97" s="5" t="s">
        <v>44</v>
      </c>
      <c r="O97" s="5" t="s">
        <v>1</v>
      </c>
      <c r="P97" s="5" t="s">
        <v>45</v>
      </c>
      <c r="Q97" s="5" t="s">
        <v>46</v>
      </c>
      <c r="R97" s="5" t="s">
        <v>46</v>
      </c>
      <c r="S97" s="5" t="s">
        <v>1</v>
      </c>
      <c r="T97" s="11">
        <f t="shared" si="5"/>
        <v>12</v>
      </c>
      <c r="U97" s="11">
        <f t="shared" si="6"/>
        <v>2025</v>
      </c>
      <c r="V97" s="11" t="str">
        <f t="shared" si="7"/>
        <v>JUN 2026</v>
      </c>
      <c r="W97" s="11" t="str">
        <f t="shared" si="8"/>
        <v>MEDIO</v>
      </c>
      <c r="X97" s="11" t="b">
        <f t="shared" si="9"/>
        <v>1</v>
      </c>
    </row>
    <row r="98" spans="1:24" hidden="1" x14ac:dyDescent="0.25">
      <c r="A98" s="5" t="s">
        <v>34</v>
      </c>
      <c r="B98" s="6">
        <v>63</v>
      </c>
      <c r="C98" s="5" t="s">
        <v>1</v>
      </c>
      <c r="D98" s="5" t="s">
        <v>404</v>
      </c>
      <c r="E98" s="5" t="s">
        <v>405</v>
      </c>
      <c r="F98" s="5" t="s">
        <v>38</v>
      </c>
      <c r="G98" s="5" t="s">
        <v>223</v>
      </c>
      <c r="H98" s="5" t="s">
        <v>40</v>
      </c>
      <c r="I98" s="5">
        <v>9</v>
      </c>
      <c r="J98" s="7">
        <v>46022</v>
      </c>
      <c r="K98" s="5" t="s">
        <v>403</v>
      </c>
      <c r="L98" s="5" t="s">
        <v>116</v>
      </c>
      <c r="M98" s="5" t="s">
        <v>117</v>
      </c>
      <c r="N98" s="5" t="s">
        <v>44</v>
      </c>
      <c r="O98" s="5" t="s">
        <v>1</v>
      </c>
      <c r="P98" s="5" t="s">
        <v>45</v>
      </c>
      <c r="Q98" s="5" t="s">
        <v>46</v>
      </c>
      <c r="R98" s="5" t="s">
        <v>46</v>
      </c>
      <c r="S98" s="5" t="s">
        <v>1</v>
      </c>
      <c r="T98" s="11">
        <f t="shared" si="5"/>
        <v>12</v>
      </c>
      <c r="U98" s="11">
        <f t="shared" si="6"/>
        <v>2025</v>
      </c>
      <c r="V98" s="11" t="str">
        <f t="shared" si="7"/>
        <v>JUN 2026</v>
      </c>
      <c r="W98" s="11" t="str">
        <f t="shared" si="8"/>
        <v>MEDIO</v>
      </c>
      <c r="X98" s="11" t="b">
        <f t="shared" si="9"/>
        <v>1</v>
      </c>
    </row>
    <row r="99" spans="1:24" x14ac:dyDescent="0.25">
      <c r="A99" s="5" t="s">
        <v>45</v>
      </c>
      <c r="B99" s="6">
        <v>0</v>
      </c>
      <c r="C99" s="5" t="s">
        <v>35</v>
      </c>
      <c r="D99" s="5" t="s">
        <v>406</v>
      </c>
      <c r="E99" s="5" t="s">
        <v>407</v>
      </c>
      <c r="F99" s="5" t="s">
        <v>38</v>
      </c>
      <c r="G99" s="5" t="s">
        <v>408</v>
      </c>
      <c r="H99" s="5" t="s">
        <v>40</v>
      </c>
      <c r="I99" s="5">
        <v>100</v>
      </c>
      <c r="J99" s="7">
        <v>46235</v>
      </c>
      <c r="K99" s="5" t="s">
        <v>409</v>
      </c>
      <c r="L99" s="5" t="s">
        <v>42</v>
      </c>
      <c r="M99" s="5" t="s">
        <v>124</v>
      </c>
      <c r="N99" s="5" t="s">
        <v>69</v>
      </c>
      <c r="O99" s="5" t="s">
        <v>35</v>
      </c>
      <c r="P99" s="5" t="s">
        <v>34</v>
      </c>
      <c r="Q99" s="5" t="s">
        <v>410</v>
      </c>
      <c r="R99" s="5" t="s">
        <v>411</v>
      </c>
      <c r="S99" s="5" t="s">
        <v>35</v>
      </c>
      <c r="T99" s="11">
        <f t="shared" si="5"/>
        <v>8</v>
      </c>
      <c r="U99" s="11">
        <f t="shared" si="6"/>
        <v>2026</v>
      </c>
      <c r="V99" s="11" t="str">
        <f t="shared" si="7"/>
        <v>DIC 2026</v>
      </c>
      <c r="W99" s="11" t="str">
        <f t="shared" si="8"/>
        <v>ALTO</v>
      </c>
      <c r="X99" s="11" t="b">
        <f t="shared" si="9"/>
        <v>1</v>
      </c>
    </row>
    <row r="100" spans="1:24" x14ac:dyDescent="0.25">
      <c r="A100" s="5" t="s">
        <v>34</v>
      </c>
      <c r="B100" s="6">
        <v>3</v>
      </c>
      <c r="C100" s="5" t="s">
        <v>35</v>
      </c>
      <c r="D100" s="5" t="s">
        <v>412</v>
      </c>
      <c r="E100" s="5" t="s">
        <v>413</v>
      </c>
      <c r="F100" s="5" t="s">
        <v>38</v>
      </c>
      <c r="G100" s="5" t="s">
        <v>414</v>
      </c>
      <c r="H100" s="5" t="s">
        <v>40</v>
      </c>
      <c r="I100" s="5">
        <v>19.899999999999999</v>
      </c>
      <c r="J100" s="7">
        <v>46356</v>
      </c>
      <c r="K100" s="5" t="s">
        <v>415</v>
      </c>
      <c r="L100" s="5" t="s">
        <v>216</v>
      </c>
      <c r="M100" s="5" t="s">
        <v>217</v>
      </c>
      <c r="N100" s="5" t="s">
        <v>44</v>
      </c>
      <c r="O100" s="5" t="s">
        <v>35</v>
      </c>
      <c r="P100" s="5" t="s">
        <v>34</v>
      </c>
      <c r="Q100" s="5" t="s">
        <v>378</v>
      </c>
      <c r="R100" s="5" t="s">
        <v>379</v>
      </c>
      <c r="S100" s="5" t="s">
        <v>35</v>
      </c>
      <c r="T100" s="11">
        <f t="shared" si="5"/>
        <v>11</v>
      </c>
      <c r="U100" s="11">
        <f t="shared" si="6"/>
        <v>2026</v>
      </c>
      <c r="V100" s="11" t="str">
        <f t="shared" si="7"/>
        <v>DIC 2026</v>
      </c>
      <c r="W100" s="11" t="str">
        <f t="shared" si="8"/>
        <v>MEDIO</v>
      </c>
      <c r="X100" s="11" t="b">
        <f t="shared" si="9"/>
        <v>1</v>
      </c>
    </row>
    <row r="101" spans="1:24" x14ac:dyDescent="0.25">
      <c r="A101" s="5" t="s">
        <v>45</v>
      </c>
      <c r="B101" s="6">
        <v>0</v>
      </c>
      <c r="C101" s="5" t="s">
        <v>35</v>
      </c>
      <c r="D101" s="5" t="s">
        <v>416</v>
      </c>
      <c r="E101" s="5" t="s">
        <v>417</v>
      </c>
      <c r="F101" s="5" t="s">
        <v>38</v>
      </c>
      <c r="G101" s="5" t="s">
        <v>418</v>
      </c>
      <c r="H101" s="5" t="s">
        <v>40</v>
      </c>
      <c r="I101" s="5">
        <v>9.9</v>
      </c>
      <c r="J101" s="7">
        <v>46022</v>
      </c>
      <c r="K101" s="5" t="s">
        <v>419</v>
      </c>
      <c r="L101" s="5" t="s">
        <v>42</v>
      </c>
      <c r="M101" s="5" t="s">
        <v>112</v>
      </c>
      <c r="N101" s="5" t="s">
        <v>44</v>
      </c>
      <c r="O101" s="5" t="s">
        <v>35</v>
      </c>
      <c r="P101" s="5" t="s">
        <v>45</v>
      </c>
      <c r="Q101" s="5" t="s">
        <v>46</v>
      </c>
      <c r="R101" s="5" t="s">
        <v>46</v>
      </c>
      <c r="S101" s="5" t="s">
        <v>35</v>
      </c>
      <c r="T101" s="11">
        <f t="shared" si="5"/>
        <v>12</v>
      </c>
      <c r="U101" s="11">
        <f t="shared" si="6"/>
        <v>2025</v>
      </c>
      <c r="V101" s="11" t="str">
        <f t="shared" si="7"/>
        <v>JUN 2026</v>
      </c>
      <c r="W101" s="11" t="str">
        <f t="shared" si="8"/>
        <v>ALTO</v>
      </c>
      <c r="X101" s="11" t="b">
        <f t="shared" si="9"/>
        <v>1</v>
      </c>
    </row>
    <row r="102" spans="1:24" hidden="1" x14ac:dyDescent="0.25">
      <c r="A102" s="5" t="s">
        <v>45</v>
      </c>
      <c r="B102" s="6">
        <v>0</v>
      </c>
      <c r="C102" s="5" t="s">
        <v>35</v>
      </c>
      <c r="D102" s="5" t="s">
        <v>420</v>
      </c>
      <c r="E102" s="5" t="s">
        <v>421</v>
      </c>
      <c r="F102" s="5" t="s">
        <v>38</v>
      </c>
      <c r="G102" s="5" t="s">
        <v>422</v>
      </c>
      <c r="H102" s="5" t="s">
        <v>40</v>
      </c>
      <c r="I102" s="5">
        <v>19.899999999999999</v>
      </c>
      <c r="J102" s="7">
        <v>46538</v>
      </c>
      <c r="K102" s="5" t="s">
        <v>423</v>
      </c>
      <c r="L102" s="5" t="s">
        <v>193</v>
      </c>
      <c r="M102" s="5" t="s">
        <v>245</v>
      </c>
      <c r="N102" s="5" t="s">
        <v>44</v>
      </c>
      <c r="O102" s="5" t="s">
        <v>35</v>
      </c>
      <c r="P102" s="5" t="s">
        <v>45</v>
      </c>
      <c r="Q102" s="5" t="s">
        <v>46</v>
      </c>
      <c r="R102" s="5" t="s">
        <v>46</v>
      </c>
      <c r="S102" s="5" t="s">
        <v>35</v>
      </c>
      <c r="T102" s="11">
        <f t="shared" si="5"/>
        <v>5</v>
      </c>
      <c r="U102" s="11">
        <f t="shared" si="6"/>
        <v>2027</v>
      </c>
      <c r="V102" s="11" t="str">
        <f t="shared" si="7"/>
        <v>N/A</v>
      </c>
      <c r="W102" s="11" t="str">
        <f t="shared" si="8"/>
        <v>ALTO</v>
      </c>
      <c r="X102" s="11" t="b">
        <f t="shared" si="9"/>
        <v>1</v>
      </c>
    </row>
    <row r="103" spans="1:24" hidden="1" x14ac:dyDescent="0.25">
      <c r="A103" s="5" t="s">
        <v>34</v>
      </c>
      <c r="B103" s="6">
        <v>81</v>
      </c>
      <c r="C103" s="5" t="s">
        <v>1</v>
      </c>
      <c r="D103" s="5" t="s">
        <v>424</v>
      </c>
      <c r="E103" s="5" t="s">
        <v>425</v>
      </c>
      <c r="F103" s="5" t="s">
        <v>38</v>
      </c>
      <c r="G103" s="5" t="s">
        <v>426</v>
      </c>
      <c r="H103" s="5" t="s">
        <v>40</v>
      </c>
      <c r="I103" s="5">
        <v>2</v>
      </c>
      <c r="J103" s="7">
        <v>46022</v>
      </c>
      <c r="K103" s="5" t="s">
        <v>427</v>
      </c>
      <c r="L103" s="5" t="s">
        <v>42</v>
      </c>
      <c r="M103" s="5" t="s">
        <v>124</v>
      </c>
      <c r="N103" s="5" t="s">
        <v>44</v>
      </c>
      <c r="O103" s="5" t="s">
        <v>1</v>
      </c>
      <c r="P103" s="5" t="s">
        <v>45</v>
      </c>
      <c r="Q103" s="5" t="s">
        <v>46</v>
      </c>
      <c r="R103" s="5" t="s">
        <v>46</v>
      </c>
      <c r="S103" s="5" t="s">
        <v>1</v>
      </c>
      <c r="T103" s="11">
        <f t="shared" si="5"/>
        <v>12</v>
      </c>
      <c r="U103" s="11">
        <f t="shared" si="6"/>
        <v>2025</v>
      </c>
      <c r="V103" s="11" t="str">
        <f t="shared" si="7"/>
        <v>JUN 2026</v>
      </c>
      <c r="W103" s="11" t="str">
        <f t="shared" si="8"/>
        <v>BAJO</v>
      </c>
      <c r="X103" s="11" t="b">
        <f t="shared" si="9"/>
        <v>1</v>
      </c>
    </row>
    <row r="104" spans="1:24" hidden="1" x14ac:dyDescent="0.25">
      <c r="A104" s="5" t="s">
        <v>45</v>
      </c>
      <c r="B104" s="6">
        <v>0</v>
      </c>
      <c r="C104" s="5" t="s">
        <v>35</v>
      </c>
      <c r="D104" s="5" t="s">
        <v>428</v>
      </c>
      <c r="E104" s="5" t="s">
        <v>429</v>
      </c>
      <c r="F104" s="5" t="s">
        <v>38</v>
      </c>
      <c r="G104" s="5" t="s">
        <v>430</v>
      </c>
      <c r="H104" s="5" t="s">
        <v>51</v>
      </c>
      <c r="I104" s="5">
        <v>9.9</v>
      </c>
      <c r="J104" s="7">
        <v>46387</v>
      </c>
      <c r="K104" s="5" t="s">
        <v>431</v>
      </c>
      <c r="L104" s="5" t="s">
        <v>53</v>
      </c>
      <c r="M104" s="5" t="s">
        <v>53</v>
      </c>
      <c r="N104" s="5" t="s">
        <v>44</v>
      </c>
      <c r="O104" s="5" t="s">
        <v>35</v>
      </c>
      <c r="P104" s="5" t="s">
        <v>34</v>
      </c>
      <c r="Q104" s="5" t="s">
        <v>432</v>
      </c>
      <c r="R104" s="5" t="s">
        <v>433</v>
      </c>
      <c r="S104" s="5" t="s">
        <v>35</v>
      </c>
      <c r="T104" s="11">
        <f t="shared" si="5"/>
        <v>12</v>
      </c>
      <c r="U104" s="11">
        <f t="shared" si="6"/>
        <v>2026</v>
      </c>
      <c r="V104" s="11" t="str">
        <f t="shared" si="7"/>
        <v>DIC 2026</v>
      </c>
      <c r="W104" s="11" t="str">
        <f t="shared" si="8"/>
        <v>ALTO</v>
      </c>
      <c r="X104" s="11" t="b">
        <f t="shared" si="9"/>
        <v>1</v>
      </c>
    </row>
    <row r="105" spans="1:24" hidden="1" x14ac:dyDescent="0.25">
      <c r="A105" s="5" t="s">
        <v>34</v>
      </c>
      <c r="B105" s="6">
        <v>71</v>
      </c>
      <c r="C105" s="5" t="s">
        <v>1</v>
      </c>
      <c r="D105" s="5" t="s">
        <v>434</v>
      </c>
      <c r="E105" s="5" t="s">
        <v>435</v>
      </c>
      <c r="F105" s="5" t="s">
        <v>38</v>
      </c>
      <c r="G105" s="5" t="s">
        <v>436</v>
      </c>
      <c r="H105" s="5" t="s">
        <v>40</v>
      </c>
      <c r="I105" s="5">
        <v>20</v>
      </c>
      <c r="J105" s="7">
        <v>46295</v>
      </c>
      <c r="K105" s="5" t="s">
        <v>437</v>
      </c>
      <c r="L105" s="5" t="s">
        <v>42</v>
      </c>
      <c r="M105" s="5" t="s">
        <v>124</v>
      </c>
      <c r="N105" s="5" t="s">
        <v>59</v>
      </c>
      <c r="O105" s="5" t="s">
        <v>1</v>
      </c>
      <c r="P105" s="5" t="s">
        <v>45</v>
      </c>
      <c r="Q105" s="5" t="s">
        <v>46</v>
      </c>
      <c r="R105" s="5" t="s">
        <v>46</v>
      </c>
      <c r="S105" s="5" t="s">
        <v>1</v>
      </c>
      <c r="T105" s="11">
        <f t="shared" si="5"/>
        <v>9</v>
      </c>
      <c r="U105" s="11">
        <f t="shared" si="6"/>
        <v>2026</v>
      </c>
      <c r="V105" s="11" t="str">
        <f t="shared" si="7"/>
        <v>DIC 2026</v>
      </c>
      <c r="W105" s="11" t="str">
        <f t="shared" si="8"/>
        <v>BAJO</v>
      </c>
      <c r="X105" s="11" t="b">
        <f t="shared" si="9"/>
        <v>1</v>
      </c>
    </row>
    <row r="106" spans="1:24" hidden="1" x14ac:dyDescent="0.25">
      <c r="A106" s="5" t="s">
        <v>45</v>
      </c>
      <c r="B106" s="6">
        <v>0</v>
      </c>
      <c r="C106" s="5" t="s">
        <v>35</v>
      </c>
      <c r="D106" s="5" t="s">
        <v>438</v>
      </c>
      <c r="E106" s="5" t="s">
        <v>439</v>
      </c>
      <c r="F106" s="5" t="s">
        <v>38</v>
      </c>
      <c r="G106" s="5" t="s">
        <v>440</v>
      </c>
      <c r="H106" s="5" t="s">
        <v>40</v>
      </c>
      <c r="I106" s="5">
        <v>99.5</v>
      </c>
      <c r="J106" s="7">
        <v>46722</v>
      </c>
      <c r="K106" s="5" t="s">
        <v>441</v>
      </c>
      <c r="L106" s="5" t="s">
        <v>216</v>
      </c>
      <c r="M106" s="5" t="s">
        <v>442</v>
      </c>
      <c r="N106" s="5" t="s">
        <v>59</v>
      </c>
      <c r="O106" s="5" t="s">
        <v>35</v>
      </c>
      <c r="P106" s="5" t="s">
        <v>34</v>
      </c>
      <c r="Q106" s="5" t="s">
        <v>443</v>
      </c>
      <c r="R106" s="5" t="s">
        <v>444</v>
      </c>
      <c r="S106" s="5" t="s">
        <v>35</v>
      </c>
      <c r="T106" s="11">
        <f t="shared" si="5"/>
        <v>12</v>
      </c>
      <c r="U106" s="11">
        <f t="shared" si="6"/>
        <v>2027</v>
      </c>
      <c r="V106" s="11" t="str">
        <f t="shared" si="7"/>
        <v>N/A</v>
      </c>
      <c r="W106" s="11" t="str">
        <f t="shared" si="8"/>
        <v>ALTO</v>
      </c>
      <c r="X106" s="11" t="b">
        <f t="shared" si="9"/>
        <v>1</v>
      </c>
    </row>
    <row r="107" spans="1:24" x14ac:dyDescent="0.25">
      <c r="A107" s="5" t="s">
        <v>45</v>
      </c>
      <c r="B107" s="6">
        <v>0</v>
      </c>
      <c r="C107" s="5" t="s">
        <v>35</v>
      </c>
      <c r="D107" s="5" t="s">
        <v>445</v>
      </c>
      <c r="E107" s="5" t="s">
        <v>446</v>
      </c>
      <c r="F107" s="5" t="s">
        <v>38</v>
      </c>
      <c r="G107" s="5" t="s">
        <v>447</v>
      </c>
      <c r="H107" s="5" t="s">
        <v>40</v>
      </c>
      <c r="I107" s="5">
        <v>15.5</v>
      </c>
      <c r="J107" s="7">
        <v>46049</v>
      </c>
      <c r="K107" s="5" t="s">
        <v>448</v>
      </c>
      <c r="L107" s="5" t="s">
        <v>193</v>
      </c>
      <c r="M107" s="5" t="s">
        <v>194</v>
      </c>
      <c r="N107" s="5" t="s">
        <v>44</v>
      </c>
      <c r="O107" s="5" t="s">
        <v>35</v>
      </c>
      <c r="P107" s="5" t="s">
        <v>45</v>
      </c>
      <c r="Q107" s="5" t="s">
        <v>46</v>
      </c>
      <c r="R107" s="5" t="s">
        <v>46</v>
      </c>
      <c r="S107" s="5" t="s">
        <v>35</v>
      </c>
      <c r="T107" s="11">
        <f t="shared" si="5"/>
        <v>1</v>
      </c>
      <c r="U107" s="11">
        <f t="shared" si="6"/>
        <v>2026</v>
      </c>
      <c r="V107" s="11" t="str">
        <f t="shared" si="7"/>
        <v>JUN 2026</v>
      </c>
      <c r="W107" s="11" t="str">
        <f t="shared" si="8"/>
        <v>ALTO</v>
      </c>
      <c r="X107" s="11" t="b">
        <f t="shared" si="9"/>
        <v>1</v>
      </c>
    </row>
    <row r="108" spans="1:24" hidden="1" x14ac:dyDescent="0.25">
      <c r="A108" s="5" t="s">
        <v>45</v>
      </c>
      <c r="B108" s="6">
        <v>0</v>
      </c>
      <c r="C108" s="5" t="s">
        <v>35</v>
      </c>
      <c r="D108" s="5" t="s">
        <v>449</v>
      </c>
      <c r="E108" s="5" t="s">
        <v>450</v>
      </c>
      <c r="F108" s="5" t="s">
        <v>38</v>
      </c>
      <c r="G108" s="5" t="s">
        <v>451</v>
      </c>
      <c r="H108" s="5" t="s">
        <v>40</v>
      </c>
      <c r="I108" s="5">
        <v>350</v>
      </c>
      <c r="J108" s="7">
        <v>46538</v>
      </c>
      <c r="K108" s="5" t="s">
        <v>452</v>
      </c>
      <c r="L108" s="5" t="s">
        <v>42</v>
      </c>
      <c r="M108" s="5" t="s">
        <v>124</v>
      </c>
      <c r="N108" s="5" t="s">
        <v>69</v>
      </c>
      <c r="O108" s="5" t="s">
        <v>35</v>
      </c>
      <c r="P108" s="5" t="s">
        <v>34</v>
      </c>
      <c r="Q108" s="5" t="s">
        <v>410</v>
      </c>
      <c r="R108" s="5" t="s">
        <v>411</v>
      </c>
      <c r="S108" s="5" t="s">
        <v>35</v>
      </c>
      <c r="T108" s="11">
        <f t="shared" si="5"/>
        <v>5</v>
      </c>
      <c r="U108" s="11">
        <f t="shared" si="6"/>
        <v>2027</v>
      </c>
      <c r="V108" s="11" t="str">
        <f t="shared" si="7"/>
        <v>N/A</v>
      </c>
      <c r="W108" s="11" t="str">
        <f t="shared" si="8"/>
        <v>ALTO</v>
      </c>
      <c r="X108" s="11" t="b">
        <f t="shared" si="9"/>
        <v>1</v>
      </c>
    </row>
    <row r="109" spans="1:24" x14ac:dyDescent="0.25">
      <c r="A109" s="5" t="s">
        <v>45</v>
      </c>
      <c r="B109" s="6">
        <v>0</v>
      </c>
      <c r="C109" s="5" t="s">
        <v>35</v>
      </c>
      <c r="D109" s="5" t="s">
        <v>453</v>
      </c>
      <c r="E109" s="5" t="s">
        <v>454</v>
      </c>
      <c r="F109" s="5" t="s">
        <v>38</v>
      </c>
      <c r="G109" s="5" t="s">
        <v>455</v>
      </c>
      <c r="H109" s="5" t="s">
        <v>40</v>
      </c>
      <c r="I109" s="5">
        <v>19.5</v>
      </c>
      <c r="J109" s="7">
        <v>46203</v>
      </c>
      <c r="K109" s="5" t="s">
        <v>456</v>
      </c>
      <c r="L109" s="5" t="s">
        <v>42</v>
      </c>
      <c r="M109" s="5" t="s">
        <v>124</v>
      </c>
      <c r="N109" s="5" t="s">
        <v>59</v>
      </c>
      <c r="O109" s="5" t="s">
        <v>35</v>
      </c>
      <c r="P109" s="5" t="s">
        <v>45</v>
      </c>
      <c r="Q109" s="5" t="s">
        <v>46</v>
      </c>
      <c r="R109" s="5" t="s">
        <v>46</v>
      </c>
      <c r="S109" s="5" t="s">
        <v>35</v>
      </c>
      <c r="T109" s="11">
        <f t="shared" si="5"/>
        <v>6</v>
      </c>
      <c r="U109" s="11">
        <f t="shared" si="6"/>
        <v>2026</v>
      </c>
      <c r="V109" s="11" t="str">
        <f t="shared" si="7"/>
        <v>JUN 2026</v>
      </c>
      <c r="W109" s="11" t="str">
        <f t="shared" si="8"/>
        <v>ALTO</v>
      </c>
      <c r="X109" s="11" t="b">
        <f t="shared" si="9"/>
        <v>1</v>
      </c>
    </row>
    <row r="110" spans="1:24" hidden="1" x14ac:dyDescent="0.25">
      <c r="A110" s="5" t="s">
        <v>45</v>
      </c>
      <c r="B110" s="6">
        <v>0</v>
      </c>
      <c r="C110" s="5" t="s">
        <v>35</v>
      </c>
      <c r="D110" s="5" t="s">
        <v>457</v>
      </c>
      <c r="E110" s="5" t="s">
        <v>458</v>
      </c>
      <c r="F110" s="5" t="s">
        <v>38</v>
      </c>
      <c r="G110" s="5" t="s">
        <v>459</v>
      </c>
      <c r="H110" s="5" t="s">
        <v>51</v>
      </c>
      <c r="I110" s="5">
        <v>7.5</v>
      </c>
      <c r="J110" s="7">
        <v>46387</v>
      </c>
      <c r="K110" s="5" t="s">
        <v>460</v>
      </c>
      <c r="L110" s="5" t="s">
        <v>216</v>
      </c>
      <c r="M110" s="5" t="s">
        <v>442</v>
      </c>
      <c r="N110" s="5" t="s">
        <v>44</v>
      </c>
      <c r="O110" s="5" t="s">
        <v>35</v>
      </c>
      <c r="P110" s="5" t="s">
        <v>45</v>
      </c>
      <c r="Q110" s="5" t="s">
        <v>46</v>
      </c>
      <c r="R110" s="5" t="s">
        <v>46</v>
      </c>
      <c r="S110" s="5" t="s">
        <v>35</v>
      </c>
      <c r="T110" s="11">
        <f t="shared" si="5"/>
        <v>12</v>
      </c>
      <c r="U110" s="11">
        <f t="shared" si="6"/>
        <v>2026</v>
      </c>
      <c r="V110" s="11" t="str">
        <f t="shared" si="7"/>
        <v>DIC 2026</v>
      </c>
      <c r="W110" s="11" t="str">
        <f t="shared" si="8"/>
        <v>ALTO</v>
      </c>
      <c r="X110" s="11" t="b">
        <f t="shared" si="9"/>
        <v>1</v>
      </c>
    </row>
    <row r="111" spans="1:24" x14ac:dyDescent="0.25">
      <c r="A111" s="5" t="s">
        <v>34</v>
      </c>
      <c r="B111" s="6">
        <v>33</v>
      </c>
      <c r="C111" s="5" t="s">
        <v>35</v>
      </c>
      <c r="D111" s="5" t="s">
        <v>461</v>
      </c>
      <c r="E111" s="5" t="s">
        <v>462</v>
      </c>
      <c r="F111" s="5" t="s">
        <v>38</v>
      </c>
      <c r="G111" s="5" t="s">
        <v>463</v>
      </c>
      <c r="H111" s="5" t="s">
        <v>40</v>
      </c>
      <c r="I111" s="5">
        <v>8</v>
      </c>
      <c r="J111" s="7">
        <v>46373</v>
      </c>
      <c r="K111" s="5" t="s">
        <v>464</v>
      </c>
      <c r="L111" s="5" t="s">
        <v>216</v>
      </c>
      <c r="M111" s="5" t="s">
        <v>217</v>
      </c>
      <c r="N111" s="5" t="s">
        <v>44</v>
      </c>
      <c r="O111" s="5" t="s">
        <v>35</v>
      </c>
      <c r="P111" s="5" t="s">
        <v>34</v>
      </c>
      <c r="Q111" s="5" t="s">
        <v>378</v>
      </c>
      <c r="R111" s="5" t="s">
        <v>379</v>
      </c>
      <c r="S111" s="5" t="s">
        <v>35</v>
      </c>
      <c r="T111" s="11">
        <f t="shared" si="5"/>
        <v>12</v>
      </c>
      <c r="U111" s="11">
        <f t="shared" si="6"/>
        <v>2026</v>
      </c>
      <c r="V111" s="11" t="str">
        <f t="shared" si="7"/>
        <v>DIC 2026</v>
      </c>
      <c r="W111" s="11" t="str">
        <f t="shared" si="8"/>
        <v>MEDIO</v>
      </c>
      <c r="X111" s="11" t="b">
        <f t="shared" si="9"/>
        <v>1</v>
      </c>
    </row>
    <row r="112" spans="1:24" hidden="1" x14ac:dyDescent="0.25">
      <c r="A112" s="5" t="s">
        <v>45</v>
      </c>
      <c r="B112" s="6">
        <v>0</v>
      </c>
      <c r="C112" s="5" t="s">
        <v>35</v>
      </c>
      <c r="D112" s="5" t="s">
        <v>465</v>
      </c>
      <c r="E112" s="5" t="s">
        <v>466</v>
      </c>
      <c r="F112" s="5" t="s">
        <v>38</v>
      </c>
      <c r="G112" s="5" t="s">
        <v>467</v>
      </c>
      <c r="H112" s="5" t="s">
        <v>40</v>
      </c>
      <c r="I112" s="5">
        <v>120</v>
      </c>
      <c r="J112" s="7">
        <v>47118</v>
      </c>
      <c r="K112" s="5" t="s">
        <v>468</v>
      </c>
      <c r="L112" s="5" t="s">
        <v>193</v>
      </c>
      <c r="M112" s="5" t="s">
        <v>245</v>
      </c>
      <c r="N112" s="5" t="s">
        <v>69</v>
      </c>
      <c r="O112" s="5" t="s">
        <v>35</v>
      </c>
      <c r="P112" s="5" t="s">
        <v>34</v>
      </c>
      <c r="Q112" s="5" t="s">
        <v>469</v>
      </c>
      <c r="R112" s="5" t="s">
        <v>470</v>
      </c>
      <c r="S112" s="5" t="s">
        <v>35</v>
      </c>
      <c r="T112" s="11">
        <f t="shared" si="5"/>
        <v>12</v>
      </c>
      <c r="U112" s="11">
        <f t="shared" si="6"/>
        <v>2028</v>
      </c>
      <c r="V112" s="11" t="str">
        <f t="shared" si="7"/>
        <v>N/A</v>
      </c>
      <c r="W112" s="11" t="str">
        <f t="shared" si="8"/>
        <v>ALTO</v>
      </c>
      <c r="X112" s="11" t="b">
        <f t="shared" si="9"/>
        <v>1</v>
      </c>
    </row>
    <row r="113" spans="1:24" hidden="1" x14ac:dyDescent="0.25">
      <c r="A113" s="5" t="s">
        <v>45</v>
      </c>
      <c r="B113" s="6">
        <v>0</v>
      </c>
      <c r="C113" s="5" t="s">
        <v>35</v>
      </c>
      <c r="D113" s="5" t="s">
        <v>471</v>
      </c>
      <c r="E113" s="5" t="s">
        <v>472</v>
      </c>
      <c r="F113" s="5" t="s">
        <v>38</v>
      </c>
      <c r="G113" s="5" t="s">
        <v>473</v>
      </c>
      <c r="H113" s="5" t="s">
        <v>40</v>
      </c>
      <c r="I113" s="5">
        <v>80</v>
      </c>
      <c r="J113" s="7">
        <v>46660</v>
      </c>
      <c r="K113" s="5" t="s">
        <v>474</v>
      </c>
      <c r="L113" s="5" t="s">
        <v>193</v>
      </c>
      <c r="M113" s="5" t="s">
        <v>245</v>
      </c>
      <c r="N113" s="5" t="s">
        <v>59</v>
      </c>
      <c r="O113" s="5" t="s">
        <v>35</v>
      </c>
      <c r="P113" s="5" t="s">
        <v>34</v>
      </c>
      <c r="Q113" s="5" t="s">
        <v>475</v>
      </c>
      <c r="R113" s="5" t="s">
        <v>476</v>
      </c>
      <c r="S113" s="5" t="s">
        <v>35</v>
      </c>
      <c r="T113" s="11">
        <f t="shared" si="5"/>
        <v>9</v>
      </c>
      <c r="U113" s="11">
        <f t="shared" si="6"/>
        <v>2027</v>
      </c>
      <c r="V113" s="11" t="str">
        <f t="shared" si="7"/>
        <v>N/A</v>
      </c>
      <c r="W113" s="11" t="str">
        <f t="shared" si="8"/>
        <v>ALTO</v>
      </c>
      <c r="X113" s="11" t="b">
        <f t="shared" si="9"/>
        <v>1</v>
      </c>
    </row>
    <row r="114" spans="1:24" hidden="1" x14ac:dyDescent="0.25">
      <c r="A114" s="5" t="s">
        <v>45</v>
      </c>
      <c r="B114" s="6">
        <v>0</v>
      </c>
      <c r="C114" s="5" t="s">
        <v>35</v>
      </c>
      <c r="D114" s="5" t="s">
        <v>477</v>
      </c>
      <c r="E114" s="5" t="s">
        <v>478</v>
      </c>
      <c r="F114" s="5" t="s">
        <v>38</v>
      </c>
      <c r="G114" s="5" t="s">
        <v>479</v>
      </c>
      <c r="H114" s="5" t="s">
        <v>51</v>
      </c>
      <c r="I114" s="5">
        <v>19.899999999999999</v>
      </c>
      <c r="J114" s="7">
        <v>46599</v>
      </c>
      <c r="K114" s="5" t="s">
        <v>480</v>
      </c>
      <c r="L114" s="5" t="s">
        <v>53</v>
      </c>
      <c r="M114" s="5" t="s">
        <v>53</v>
      </c>
      <c r="N114" s="5" t="s">
        <v>59</v>
      </c>
      <c r="O114" s="5" t="s">
        <v>35</v>
      </c>
      <c r="P114" s="5" t="s">
        <v>34</v>
      </c>
      <c r="Q114" s="5" t="s">
        <v>481</v>
      </c>
      <c r="R114" s="5" t="s">
        <v>482</v>
      </c>
      <c r="S114" s="5" t="s">
        <v>35</v>
      </c>
      <c r="T114" s="11">
        <f t="shared" si="5"/>
        <v>7</v>
      </c>
      <c r="U114" s="11">
        <f t="shared" si="6"/>
        <v>2027</v>
      </c>
      <c r="V114" s="11" t="str">
        <f t="shared" si="7"/>
        <v>N/A</v>
      </c>
      <c r="W114" s="11" t="str">
        <f t="shared" si="8"/>
        <v>ALTO</v>
      </c>
      <c r="X114" s="11" t="b">
        <f t="shared" si="9"/>
        <v>1</v>
      </c>
    </row>
    <row r="115" spans="1:24" hidden="1" x14ac:dyDescent="0.25">
      <c r="A115" s="5" t="s">
        <v>45</v>
      </c>
      <c r="B115" s="6">
        <v>0</v>
      </c>
      <c r="C115" s="5" t="s">
        <v>35</v>
      </c>
      <c r="D115" s="5" t="s">
        <v>483</v>
      </c>
      <c r="E115" s="5" t="s">
        <v>484</v>
      </c>
      <c r="F115" s="5" t="s">
        <v>485</v>
      </c>
      <c r="G115" s="5" t="s">
        <v>486</v>
      </c>
      <c r="H115" s="5" t="s">
        <v>40</v>
      </c>
      <c r="I115" s="5">
        <v>100</v>
      </c>
      <c r="J115" s="7">
        <v>46753</v>
      </c>
      <c r="K115" s="5" t="s">
        <v>487</v>
      </c>
      <c r="L115" s="5" t="s">
        <v>216</v>
      </c>
      <c r="M115" s="5" t="s">
        <v>217</v>
      </c>
      <c r="N115" s="5" t="s">
        <v>59</v>
      </c>
      <c r="O115" s="5" t="s">
        <v>35</v>
      </c>
      <c r="P115" s="5" t="s">
        <v>34</v>
      </c>
      <c r="Q115" s="5" t="s">
        <v>488</v>
      </c>
      <c r="R115" s="5" t="s">
        <v>489</v>
      </c>
      <c r="S115" s="5" t="s">
        <v>35</v>
      </c>
      <c r="T115" s="11">
        <f t="shared" si="5"/>
        <v>1</v>
      </c>
      <c r="U115" s="11">
        <f t="shared" si="6"/>
        <v>2028</v>
      </c>
      <c r="V115" s="11" t="str">
        <f t="shared" si="7"/>
        <v>N/A</v>
      </c>
      <c r="W115" s="11" t="str">
        <f t="shared" si="8"/>
        <v>ALTO</v>
      </c>
      <c r="X115" s="11" t="b">
        <f t="shared" si="9"/>
        <v>1</v>
      </c>
    </row>
    <row r="116" spans="1:24" hidden="1" x14ac:dyDescent="0.25">
      <c r="A116" s="5" t="s">
        <v>45</v>
      </c>
      <c r="B116" s="6">
        <v>0</v>
      </c>
      <c r="C116" s="5" t="s">
        <v>35</v>
      </c>
      <c r="D116" s="5" t="s">
        <v>490</v>
      </c>
      <c r="E116" s="5" t="s">
        <v>491</v>
      </c>
      <c r="F116" s="5" t="s">
        <v>38</v>
      </c>
      <c r="G116" s="5" t="s">
        <v>122</v>
      </c>
      <c r="H116" s="5" t="s">
        <v>51</v>
      </c>
      <c r="I116" s="5">
        <v>20</v>
      </c>
      <c r="J116" s="7">
        <v>46721</v>
      </c>
      <c r="K116" s="5" t="s">
        <v>492</v>
      </c>
      <c r="L116" s="5" t="s">
        <v>193</v>
      </c>
      <c r="M116" s="5" t="s">
        <v>194</v>
      </c>
      <c r="N116" s="5" t="s">
        <v>59</v>
      </c>
      <c r="O116" s="5" t="s">
        <v>35</v>
      </c>
      <c r="P116" s="5" t="s">
        <v>34</v>
      </c>
      <c r="Q116" s="5" t="s">
        <v>493</v>
      </c>
      <c r="R116" s="5" t="s">
        <v>494</v>
      </c>
      <c r="S116" s="5" t="s">
        <v>35</v>
      </c>
      <c r="T116" s="11">
        <f t="shared" si="5"/>
        <v>11</v>
      </c>
      <c r="U116" s="11">
        <f t="shared" si="6"/>
        <v>2027</v>
      </c>
      <c r="V116" s="11" t="str">
        <f t="shared" si="7"/>
        <v>N/A</v>
      </c>
      <c r="W116" s="11" t="str">
        <f t="shared" si="8"/>
        <v>ALTO</v>
      </c>
      <c r="X116" s="11" t="b">
        <f t="shared" si="9"/>
        <v>1</v>
      </c>
    </row>
    <row r="117" spans="1:24" hidden="1" x14ac:dyDescent="0.25">
      <c r="A117" s="5" t="s">
        <v>45</v>
      </c>
      <c r="B117" s="6">
        <v>0</v>
      </c>
      <c r="C117" s="5" t="s">
        <v>35</v>
      </c>
      <c r="D117" s="5" t="s">
        <v>495</v>
      </c>
      <c r="E117" s="5" t="s">
        <v>496</v>
      </c>
      <c r="F117" s="5" t="s">
        <v>38</v>
      </c>
      <c r="G117" s="5" t="s">
        <v>122</v>
      </c>
      <c r="H117" s="5" t="s">
        <v>51</v>
      </c>
      <c r="I117" s="5">
        <v>20</v>
      </c>
      <c r="J117" s="7">
        <v>46873</v>
      </c>
      <c r="K117" s="5" t="s">
        <v>492</v>
      </c>
      <c r="L117" s="5" t="s">
        <v>193</v>
      </c>
      <c r="M117" s="5" t="s">
        <v>194</v>
      </c>
      <c r="N117" s="5" t="s">
        <v>59</v>
      </c>
      <c r="O117" s="5" t="s">
        <v>35</v>
      </c>
      <c r="P117" s="5" t="s">
        <v>34</v>
      </c>
      <c r="Q117" s="5" t="s">
        <v>493</v>
      </c>
      <c r="R117" s="5" t="s">
        <v>494</v>
      </c>
      <c r="S117" s="5" t="s">
        <v>35</v>
      </c>
      <c r="T117" s="11">
        <f t="shared" si="5"/>
        <v>4</v>
      </c>
      <c r="U117" s="11">
        <f t="shared" si="6"/>
        <v>2028</v>
      </c>
      <c r="V117" s="11" t="str">
        <f t="shared" si="7"/>
        <v>N/A</v>
      </c>
      <c r="W117" s="11" t="str">
        <f t="shared" si="8"/>
        <v>ALTO</v>
      </c>
      <c r="X117" s="11" t="b">
        <f t="shared" si="9"/>
        <v>1</v>
      </c>
    </row>
    <row r="118" spans="1:24" hidden="1" x14ac:dyDescent="0.25">
      <c r="A118" s="5" t="s">
        <v>34</v>
      </c>
      <c r="B118" s="6">
        <v>85</v>
      </c>
      <c r="C118" s="5" t="s">
        <v>1</v>
      </c>
      <c r="D118" s="5" t="s">
        <v>497</v>
      </c>
      <c r="E118" s="5" t="s">
        <v>498</v>
      </c>
      <c r="F118" s="5" t="s">
        <v>38</v>
      </c>
      <c r="G118" s="5" t="s">
        <v>499</v>
      </c>
      <c r="H118" s="5" t="s">
        <v>40</v>
      </c>
      <c r="I118" s="5">
        <v>9.9</v>
      </c>
      <c r="J118" s="7">
        <v>46387</v>
      </c>
      <c r="K118" s="5" t="s">
        <v>500</v>
      </c>
      <c r="L118" s="5" t="s">
        <v>42</v>
      </c>
      <c r="M118" s="5" t="s">
        <v>112</v>
      </c>
      <c r="N118" s="5" t="s">
        <v>44</v>
      </c>
      <c r="O118" s="5" t="s">
        <v>1</v>
      </c>
      <c r="P118" s="5" t="s">
        <v>45</v>
      </c>
      <c r="Q118" s="5" t="s">
        <v>46</v>
      </c>
      <c r="R118" s="5" t="s">
        <v>46</v>
      </c>
      <c r="S118" s="5" t="s">
        <v>1</v>
      </c>
      <c r="T118" s="11">
        <f t="shared" si="5"/>
        <v>12</v>
      </c>
      <c r="U118" s="11">
        <f t="shared" si="6"/>
        <v>2026</v>
      </c>
      <c r="V118" s="11" t="str">
        <f t="shared" si="7"/>
        <v>DIC 2026</v>
      </c>
      <c r="W118" s="11" t="str">
        <f t="shared" si="8"/>
        <v>BAJO</v>
      </c>
      <c r="X118" s="11" t="b">
        <f t="shared" si="9"/>
        <v>1</v>
      </c>
    </row>
    <row r="119" spans="1:24" hidden="1" x14ac:dyDescent="0.25">
      <c r="A119" s="5" t="s">
        <v>34</v>
      </c>
      <c r="B119" s="6">
        <v>71</v>
      </c>
      <c r="C119" s="5" t="s">
        <v>1</v>
      </c>
      <c r="D119" s="5" t="s">
        <v>501</v>
      </c>
      <c r="E119" s="5" t="s">
        <v>502</v>
      </c>
      <c r="F119" s="5" t="s">
        <v>38</v>
      </c>
      <c r="G119" s="5" t="s">
        <v>503</v>
      </c>
      <c r="H119" s="5" t="s">
        <v>40</v>
      </c>
      <c r="I119" s="5">
        <v>4</v>
      </c>
      <c r="J119" s="7">
        <v>46022</v>
      </c>
      <c r="K119" s="5" t="s">
        <v>504</v>
      </c>
      <c r="L119" s="5" t="s">
        <v>193</v>
      </c>
      <c r="M119" s="5" t="s">
        <v>396</v>
      </c>
      <c r="N119" s="5" t="s">
        <v>44</v>
      </c>
      <c r="O119" s="5" t="s">
        <v>1</v>
      </c>
      <c r="P119" s="5" t="s">
        <v>45</v>
      </c>
      <c r="Q119" s="5" t="s">
        <v>46</v>
      </c>
      <c r="R119" s="5" t="s">
        <v>46</v>
      </c>
      <c r="S119" s="5" t="s">
        <v>1</v>
      </c>
      <c r="T119" s="11">
        <f t="shared" si="5"/>
        <v>12</v>
      </c>
      <c r="U119" s="11">
        <f t="shared" si="6"/>
        <v>2025</v>
      </c>
      <c r="V119" s="11" t="str">
        <f t="shared" si="7"/>
        <v>JUN 2026</v>
      </c>
      <c r="W119" s="11" t="str">
        <f t="shared" si="8"/>
        <v>BAJO</v>
      </c>
      <c r="X119" s="11" t="b">
        <f t="shared" si="9"/>
        <v>1</v>
      </c>
    </row>
    <row r="120" spans="1:24" hidden="1" x14ac:dyDescent="0.25">
      <c r="A120" s="5" t="s">
        <v>45</v>
      </c>
      <c r="B120" s="6">
        <v>0</v>
      </c>
      <c r="C120" s="5" t="s">
        <v>35</v>
      </c>
      <c r="D120" s="5" t="s">
        <v>505</v>
      </c>
      <c r="E120" s="5" t="s">
        <v>506</v>
      </c>
      <c r="F120" s="5" t="s">
        <v>38</v>
      </c>
      <c r="G120" s="5" t="s">
        <v>122</v>
      </c>
      <c r="H120" s="5" t="s">
        <v>40</v>
      </c>
      <c r="I120" s="5">
        <v>99</v>
      </c>
      <c r="J120" s="7">
        <v>46582</v>
      </c>
      <c r="K120" s="5" t="s">
        <v>507</v>
      </c>
      <c r="L120" s="5" t="s">
        <v>216</v>
      </c>
      <c r="M120" s="5" t="s">
        <v>217</v>
      </c>
      <c r="N120" s="5" t="s">
        <v>59</v>
      </c>
      <c r="O120" s="5" t="s">
        <v>35</v>
      </c>
      <c r="P120" s="5" t="s">
        <v>34</v>
      </c>
      <c r="Q120" s="5" t="s">
        <v>508</v>
      </c>
      <c r="R120" s="5" t="s">
        <v>509</v>
      </c>
      <c r="S120" s="5" t="s">
        <v>35</v>
      </c>
      <c r="T120" s="11">
        <f t="shared" si="5"/>
        <v>7</v>
      </c>
      <c r="U120" s="11">
        <f t="shared" si="6"/>
        <v>2027</v>
      </c>
      <c r="V120" s="11" t="str">
        <f t="shared" si="7"/>
        <v>N/A</v>
      </c>
      <c r="W120" s="11" t="str">
        <f t="shared" si="8"/>
        <v>ALTO</v>
      </c>
      <c r="X120" s="11" t="b">
        <f t="shared" si="9"/>
        <v>1</v>
      </c>
    </row>
    <row r="121" spans="1:24" hidden="1" x14ac:dyDescent="0.25">
      <c r="A121" s="5" t="s">
        <v>34</v>
      </c>
      <c r="B121" s="6">
        <v>72</v>
      </c>
      <c r="C121" s="5" t="s">
        <v>1</v>
      </c>
      <c r="D121" s="5" t="s">
        <v>510</v>
      </c>
      <c r="E121" s="5" t="s">
        <v>511</v>
      </c>
      <c r="F121" s="5" t="s">
        <v>38</v>
      </c>
      <c r="G121" s="5" t="s">
        <v>512</v>
      </c>
      <c r="H121" s="5" t="s">
        <v>40</v>
      </c>
      <c r="I121" s="5">
        <v>9.9</v>
      </c>
      <c r="J121" s="7">
        <v>46203</v>
      </c>
      <c r="K121" s="5" t="s">
        <v>513</v>
      </c>
      <c r="L121" s="5" t="s">
        <v>42</v>
      </c>
      <c r="M121" s="5" t="s">
        <v>124</v>
      </c>
      <c r="N121" s="5" t="s">
        <v>44</v>
      </c>
      <c r="O121" s="5" t="s">
        <v>1</v>
      </c>
      <c r="P121" s="5" t="s">
        <v>45</v>
      </c>
      <c r="Q121" s="5" t="s">
        <v>46</v>
      </c>
      <c r="R121" s="5" t="s">
        <v>46</v>
      </c>
      <c r="S121" s="5" t="s">
        <v>1</v>
      </c>
      <c r="T121" s="11">
        <f t="shared" si="5"/>
        <v>6</v>
      </c>
      <c r="U121" s="11">
        <f t="shared" si="6"/>
        <v>2026</v>
      </c>
      <c r="V121" s="11" t="str">
        <f t="shared" si="7"/>
        <v>JUN 2026</v>
      </c>
      <c r="W121" s="11" t="str">
        <f t="shared" si="8"/>
        <v>BAJO</v>
      </c>
      <c r="X121" s="11" t="b">
        <f t="shared" si="9"/>
        <v>1</v>
      </c>
    </row>
    <row r="122" spans="1:24" x14ac:dyDescent="0.25">
      <c r="A122" s="5" t="s">
        <v>45</v>
      </c>
      <c r="B122" s="6">
        <v>0</v>
      </c>
      <c r="C122" s="5" t="s">
        <v>35</v>
      </c>
      <c r="D122" s="5" t="s">
        <v>514</v>
      </c>
      <c r="E122" s="5" t="s">
        <v>515</v>
      </c>
      <c r="F122" s="5" t="s">
        <v>516</v>
      </c>
      <c r="G122" s="5" t="s">
        <v>122</v>
      </c>
      <c r="H122" s="5" t="s">
        <v>40</v>
      </c>
      <c r="I122" s="5">
        <v>2.71</v>
      </c>
      <c r="J122" s="7">
        <v>46261</v>
      </c>
      <c r="K122" s="5" t="s">
        <v>517</v>
      </c>
      <c r="L122" s="5" t="s">
        <v>216</v>
      </c>
      <c r="M122" s="5" t="s">
        <v>276</v>
      </c>
      <c r="N122" s="5" t="s">
        <v>44</v>
      </c>
      <c r="O122" s="5" t="s">
        <v>35</v>
      </c>
      <c r="P122" s="5" t="s">
        <v>34</v>
      </c>
      <c r="Q122" s="5" t="s">
        <v>518</v>
      </c>
      <c r="R122" s="5" t="s">
        <v>519</v>
      </c>
      <c r="S122" s="5" t="s">
        <v>35</v>
      </c>
      <c r="T122" s="11">
        <f t="shared" si="5"/>
        <v>8</v>
      </c>
      <c r="U122" s="11">
        <f t="shared" si="6"/>
        <v>2026</v>
      </c>
      <c r="V122" s="11" t="str">
        <f t="shared" si="7"/>
        <v>DIC 2026</v>
      </c>
      <c r="W122" s="11" t="str">
        <f t="shared" si="8"/>
        <v>ALTO</v>
      </c>
      <c r="X122" s="11" t="b">
        <f t="shared" si="9"/>
        <v>1</v>
      </c>
    </row>
    <row r="123" spans="1:24" hidden="1" x14ac:dyDescent="0.25">
      <c r="A123" s="5" t="s">
        <v>34</v>
      </c>
      <c r="B123" s="6">
        <v>40</v>
      </c>
      <c r="C123" s="5" t="s">
        <v>1</v>
      </c>
      <c r="D123" s="5" t="s">
        <v>514</v>
      </c>
      <c r="E123" s="5" t="s">
        <v>515</v>
      </c>
      <c r="F123" s="5" t="s">
        <v>38</v>
      </c>
      <c r="G123" s="5" t="s">
        <v>122</v>
      </c>
      <c r="H123" s="5" t="s">
        <v>40</v>
      </c>
      <c r="I123" s="5">
        <v>4.99</v>
      </c>
      <c r="J123" s="7">
        <v>44723</v>
      </c>
      <c r="K123" s="5" t="s">
        <v>517</v>
      </c>
      <c r="L123" s="5" t="s">
        <v>216</v>
      </c>
      <c r="M123" s="5" t="s">
        <v>276</v>
      </c>
      <c r="N123" s="5" t="s">
        <v>44</v>
      </c>
      <c r="O123" s="5" t="s">
        <v>1</v>
      </c>
      <c r="P123" s="5" t="s">
        <v>34</v>
      </c>
      <c r="Q123" s="5" t="s">
        <v>518</v>
      </c>
      <c r="R123" s="5" t="s">
        <v>519</v>
      </c>
      <c r="S123" s="5" t="s">
        <v>1</v>
      </c>
      <c r="T123" s="11">
        <f t="shared" si="5"/>
        <v>6</v>
      </c>
      <c r="U123" s="11">
        <f t="shared" si="6"/>
        <v>2022</v>
      </c>
      <c r="V123" s="11" t="str">
        <f t="shared" si="7"/>
        <v>JUN 2026</v>
      </c>
      <c r="W123" s="11" t="str">
        <f t="shared" si="8"/>
        <v>ALTO</v>
      </c>
      <c r="X123" s="11" t="b">
        <f t="shared" si="9"/>
        <v>1</v>
      </c>
    </row>
    <row r="124" spans="1:24" hidden="1" x14ac:dyDescent="0.25">
      <c r="A124" s="5" t="s">
        <v>34</v>
      </c>
      <c r="B124" s="6">
        <v>63</v>
      </c>
      <c r="C124" s="5" t="s">
        <v>1</v>
      </c>
      <c r="D124" s="5" t="s">
        <v>520</v>
      </c>
      <c r="E124" s="5" t="s">
        <v>521</v>
      </c>
      <c r="F124" s="5" t="s">
        <v>38</v>
      </c>
      <c r="G124" s="5" t="s">
        <v>223</v>
      </c>
      <c r="H124" s="5" t="s">
        <v>40</v>
      </c>
      <c r="I124" s="5">
        <v>9</v>
      </c>
      <c r="J124" s="7">
        <v>46022</v>
      </c>
      <c r="K124" s="5" t="s">
        <v>522</v>
      </c>
      <c r="L124" s="5" t="s">
        <v>116</v>
      </c>
      <c r="M124" s="5" t="s">
        <v>117</v>
      </c>
      <c r="N124" s="5" t="s">
        <v>44</v>
      </c>
      <c r="O124" s="5" t="s">
        <v>1</v>
      </c>
      <c r="P124" s="5" t="s">
        <v>45</v>
      </c>
      <c r="Q124" s="5" t="s">
        <v>46</v>
      </c>
      <c r="R124" s="5" t="s">
        <v>46</v>
      </c>
      <c r="S124" s="5" t="s">
        <v>1</v>
      </c>
      <c r="T124" s="11">
        <f t="shared" si="5"/>
        <v>12</v>
      </c>
      <c r="U124" s="11">
        <f t="shared" si="6"/>
        <v>2025</v>
      </c>
      <c r="V124" s="11" t="str">
        <f t="shared" si="7"/>
        <v>JUN 2026</v>
      </c>
      <c r="W124" s="11" t="str">
        <f t="shared" si="8"/>
        <v>MEDIO</v>
      </c>
      <c r="X124" s="11" t="b">
        <f t="shared" si="9"/>
        <v>1</v>
      </c>
    </row>
    <row r="125" spans="1:24" hidden="1" x14ac:dyDescent="0.25">
      <c r="A125" s="5" t="s">
        <v>34</v>
      </c>
      <c r="B125" s="6">
        <v>69</v>
      </c>
      <c r="C125" s="5" t="s">
        <v>1</v>
      </c>
      <c r="D125" s="5" t="s">
        <v>523</v>
      </c>
      <c r="E125" s="5" t="s">
        <v>524</v>
      </c>
      <c r="F125" s="5" t="s">
        <v>38</v>
      </c>
      <c r="G125" s="5" t="s">
        <v>122</v>
      </c>
      <c r="H125" s="5" t="s">
        <v>40</v>
      </c>
      <c r="I125" s="5">
        <v>4.9000000000000004</v>
      </c>
      <c r="J125" s="7">
        <v>46022</v>
      </c>
      <c r="K125" s="5" t="s">
        <v>525</v>
      </c>
      <c r="L125" s="5" t="s">
        <v>216</v>
      </c>
      <c r="M125" s="5" t="s">
        <v>276</v>
      </c>
      <c r="N125" s="5" t="s">
        <v>44</v>
      </c>
      <c r="O125" s="5" t="s">
        <v>1</v>
      </c>
      <c r="P125" s="5" t="s">
        <v>45</v>
      </c>
      <c r="Q125" s="5" t="s">
        <v>46</v>
      </c>
      <c r="R125" s="5" t="s">
        <v>46</v>
      </c>
      <c r="S125" s="5" t="s">
        <v>1</v>
      </c>
      <c r="T125" s="11">
        <f t="shared" si="5"/>
        <v>12</v>
      </c>
      <c r="U125" s="11">
        <f t="shared" si="6"/>
        <v>2025</v>
      </c>
      <c r="V125" s="11" t="str">
        <f t="shared" si="7"/>
        <v>JUN 2026</v>
      </c>
      <c r="W125" s="11" t="str">
        <f t="shared" si="8"/>
        <v>MEDIO</v>
      </c>
      <c r="X125" s="11" t="b">
        <f t="shared" si="9"/>
        <v>1</v>
      </c>
    </row>
    <row r="126" spans="1:24" x14ac:dyDescent="0.25">
      <c r="A126" s="5" t="s">
        <v>45</v>
      </c>
      <c r="B126" s="6">
        <v>0</v>
      </c>
      <c r="C126" s="5" t="s">
        <v>35</v>
      </c>
      <c r="D126" s="5" t="s">
        <v>526</v>
      </c>
      <c r="E126" s="5" t="s">
        <v>527</v>
      </c>
      <c r="F126" s="5" t="s">
        <v>38</v>
      </c>
      <c r="G126" s="5" t="s">
        <v>528</v>
      </c>
      <c r="H126" s="5" t="s">
        <v>40</v>
      </c>
      <c r="I126" s="5">
        <v>40</v>
      </c>
      <c r="J126" s="7">
        <v>46081</v>
      </c>
      <c r="K126" s="5" t="s">
        <v>529</v>
      </c>
      <c r="L126" s="5" t="s">
        <v>193</v>
      </c>
      <c r="M126" s="5" t="s">
        <v>194</v>
      </c>
      <c r="N126" s="5" t="s">
        <v>59</v>
      </c>
      <c r="O126" s="5" t="s">
        <v>35</v>
      </c>
      <c r="P126" s="5" t="s">
        <v>34</v>
      </c>
      <c r="Q126" s="5" t="s">
        <v>530</v>
      </c>
      <c r="R126" s="5" t="s">
        <v>531</v>
      </c>
      <c r="S126" s="5" t="s">
        <v>35</v>
      </c>
      <c r="T126" s="11">
        <f t="shared" si="5"/>
        <v>2</v>
      </c>
      <c r="U126" s="11">
        <f t="shared" si="6"/>
        <v>2026</v>
      </c>
      <c r="V126" s="11" t="str">
        <f t="shared" si="7"/>
        <v>JUN 2026</v>
      </c>
      <c r="W126" s="11" t="str">
        <f t="shared" si="8"/>
        <v>ALTO</v>
      </c>
      <c r="X126" s="11" t="b">
        <f t="shared" si="9"/>
        <v>1</v>
      </c>
    </row>
    <row r="127" spans="1:24" hidden="1" x14ac:dyDescent="0.25">
      <c r="A127" s="5" t="s">
        <v>45</v>
      </c>
      <c r="B127" s="6">
        <v>0</v>
      </c>
      <c r="C127" s="5" t="s">
        <v>35</v>
      </c>
      <c r="D127" s="5" t="s">
        <v>532</v>
      </c>
      <c r="E127" s="5" t="s">
        <v>533</v>
      </c>
      <c r="F127" s="5" t="s">
        <v>38</v>
      </c>
      <c r="G127" s="5" t="s">
        <v>534</v>
      </c>
      <c r="H127" s="5" t="s">
        <v>40</v>
      </c>
      <c r="I127" s="5">
        <v>19.899999999999999</v>
      </c>
      <c r="J127" s="7">
        <v>46446</v>
      </c>
      <c r="K127" s="5" t="s">
        <v>535</v>
      </c>
      <c r="L127" s="5" t="s">
        <v>216</v>
      </c>
      <c r="M127" s="5" t="s">
        <v>276</v>
      </c>
      <c r="N127" s="5" t="s">
        <v>44</v>
      </c>
      <c r="O127" s="5" t="s">
        <v>35</v>
      </c>
      <c r="P127" s="5" t="s">
        <v>34</v>
      </c>
      <c r="Q127" s="5" t="s">
        <v>536</v>
      </c>
      <c r="R127" s="5" t="s">
        <v>537</v>
      </c>
      <c r="S127" s="5" t="s">
        <v>35</v>
      </c>
      <c r="T127" s="11">
        <f t="shared" si="5"/>
        <v>2</v>
      </c>
      <c r="U127" s="11">
        <f t="shared" si="6"/>
        <v>2027</v>
      </c>
      <c r="V127" s="11" t="str">
        <f t="shared" si="7"/>
        <v>N/A</v>
      </c>
      <c r="W127" s="11" t="str">
        <f t="shared" si="8"/>
        <v>ALTO</v>
      </c>
      <c r="X127" s="11" t="b">
        <f t="shared" si="9"/>
        <v>1</v>
      </c>
    </row>
    <row r="128" spans="1:24" hidden="1" x14ac:dyDescent="0.25">
      <c r="A128" s="5" t="s">
        <v>45</v>
      </c>
      <c r="B128" s="6">
        <v>0</v>
      </c>
      <c r="C128" s="5" t="s">
        <v>35</v>
      </c>
      <c r="D128" s="5" t="s">
        <v>538</v>
      </c>
      <c r="E128" s="5" t="s">
        <v>539</v>
      </c>
      <c r="F128" s="5" t="s">
        <v>38</v>
      </c>
      <c r="G128" s="5" t="s">
        <v>534</v>
      </c>
      <c r="H128" s="5" t="s">
        <v>40</v>
      </c>
      <c r="I128" s="5">
        <v>50</v>
      </c>
      <c r="J128" s="7">
        <v>46752</v>
      </c>
      <c r="K128" s="5" t="s">
        <v>540</v>
      </c>
      <c r="L128" s="5" t="s">
        <v>216</v>
      </c>
      <c r="M128" s="5" t="s">
        <v>276</v>
      </c>
      <c r="N128" s="5" t="s">
        <v>59</v>
      </c>
      <c r="O128" s="5" t="s">
        <v>35</v>
      </c>
      <c r="P128" s="5" t="s">
        <v>34</v>
      </c>
      <c r="Q128" s="5" t="s">
        <v>541</v>
      </c>
      <c r="R128" s="5" t="s">
        <v>542</v>
      </c>
      <c r="S128" s="5" t="s">
        <v>35</v>
      </c>
      <c r="T128" s="11">
        <f t="shared" si="5"/>
        <v>12</v>
      </c>
      <c r="U128" s="11">
        <f t="shared" si="6"/>
        <v>2027</v>
      </c>
      <c r="V128" s="11" t="str">
        <f t="shared" si="7"/>
        <v>N/A</v>
      </c>
      <c r="W128" s="11" t="str">
        <f t="shared" si="8"/>
        <v>ALTO</v>
      </c>
      <c r="X128" s="11" t="b">
        <f t="shared" si="9"/>
        <v>1</v>
      </c>
    </row>
    <row r="129" spans="1:24" hidden="1" x14ac:dyDescent="0.25">
      <c r="A129" s="5" t="s">
        <v>34</v>
      </c>
      <c r="B129" s="6">
        <v>3</v>
      </c>
      <c r="C129" s="5" t="s">
        <v>35</v>
      </c>
      <c r="D129" s="5" t="s">
        <v>543</v>
      </c>
      <c r="E129" s="5" t="s">
        <v>544</v>
      </c>
      <c r="F129" s="5" t="s">
        <v>38</v>
      </c>
      <c r="G129" s="5" t="s">
        <v>545</v>
      </c>
      <c r="H129" s="5" t="s">
        <v>51</v>
      </c>
      <c r="I129" s="5">
        <v>9</v>
      </c>
      <c r="J129" s="7">
        <v>46477</v>
      </c>
      <c r="K129" s="5" t="s">
        <v>546</v>
      </c>
      <c r="L129" s="5" t="s">
        <v>53</v>
      </c>
      <c r="M129" s="5" t="s">
        <v>53</v>
      </c>
      <c r="N129" s="5" t="s">
        <v>44</v>
      </c>
      <c r="O129" s="5" t="s">
        <v>35</v>
      </c>
      <c r="P129" s="5" t="s">
        <v>34</v>
      </c>
      <c r="Q129" s="5" t="s">
        <v>481</v>
      </c>
      <c r="R129" s="5" t="s">
        <v>482</v>
      </c>
      <c r="S129" s="5" t="s">
        <v>35</v>
      </c>
      <c r="T129" s="11">
        <f t="shared" si="5"/>
        <v>3</v>
      </c>
      <c r="U129" s="11">
        <f t="shared" si="6"/>
        <v>2027</v>
      </c>
      <c r="V129" s="11" t="str">
        <f t="shared" si="7"/>
        <v>N/A</v>
      </c>
      <c r="W129" s="11" t="str">
        <f t="shared" si="8"/>
        <v>MEDIO</v>
      </c>
      <c r="X129" s="11" t="b">
        <f t="shared" si="9"/>
        <v>1</v>
      </c>
    </row>
    <row r="130" spans="1:24" x14ac:dyDescent="0.25">
      <c r="A130" s="5" t="s">
        <v>45</v>
      </c>
      <c r="B130" s="6">
        <v>0</v>
      </c>
      <c r="C130" s="5" t="s">
        <v>35</v>
      </c>
      <c r="D130" s="5" t="s">
        <v>547</v>
      </c>
      <c r="E130" s="5" t="s">
        <v>548</v>
      </c>
      <c r="F130" s="5" t="s">
        <v>38</v>
      </c>
      <c r="G130" s="5" t="s">
        <v>549</v>
      </c>
      <c r="H130" s="5" t="s">
        <v>40</v>
      </c>
      <c r="I130" s="5">
        <v>99.9</v>
      </c>
      <c r="J130" s="7">
        <v>46387</v>
      </c>
      <c r="K130" s="5" t="s">
        <v>550</v>
      </c>
      <c r="L130" s="5" t="s">
        <v>116</v>
      </c>
      <c r="M130" s="5" t="s">
        <v>117</v>
      </c>
      <c r="N130" s="5" t="s">
        <v>69</v>
      </c>
      <c r="O130" s="5" t="s">
        <v>35</v>
      </c>
      <c r="P130" s="5" t="s">
        <v>34</v>
      </c>
      <c r="Q130" s="5" t="s">
        <v>551</v>
      </c>
      <c r="R130" s="5" t="s">
        <v>552</v>
      </c>
      <c r="S130" s="5" t="s">
        <v>35</v>
      </c>
      <c r="T130" s="11">
        <f t="shared" si="5"/>
        <v>12</v>
      </c>
      <c r="U130" s="11">
        <f t="shared" si="6"/>
        <v>2026</v>
      </c>
      <c r="V130" s="11" t="str">
        <f t="shared" si="7"/>
        <v>DIC 2026</v>
      </c>
      <c r="W130" s="11" t="str">
        <f t="shared" si="8"/>
        <v>ALTO</v>
      </c>
      <c r="X130" s="11" t="b">
        <f t="shared" si="9"/>
        <v>1</v>
      </c>
    </row>
    <row r="131" spans="1:24" hidden="1" x14ac:dyDescent="0.25">
      <c r="A131" s="5" t="s">
        <v>45</v>
      </c>
      <c r="B131" s="6">
        <v>0</v>
      </c>
      <c r="C131" s="5" t="s">
        <v>35</v>
      </c>
      <c r="D131" s="5" t="s">
        <v>553</v>
      </c>
      <c r="E131" s="5" t="s">
        <v>554</v>
      </c>
      <c r="F131" s="5" t="s">
        <v>38</v>
      </c>
      <c r="G131" s="5" t="s">
        <v>555</v>
      </c>
      <c r="H131" s="5" t="s">
        <v>40</v>
      </c>
      <c r="I131" s="5">
        <v>9.9</v>
      </c>
      <c r="J131" s="7">
        <v>46752</v>
      </c>
      <c r="K131" s="5" t="s">
        <v>415</v>
      </c>
      <c r="L131" s="5" t="s">
        <v>216</v>
      </c>
      <c r="M131" s="5" t="s">
        <v>217</v>
      </c>
      <c r="N131" s="5" t="s">
        <v>44</v>
      </c>
      <c r="O131" s="5" t="s">
        <v>35</v>
      </c>
      <c r="P131" s="5" t="s">
        <v>34</v>
      </c>
      <c r="Q131" s="5" t="s">
        <v>556</v>
      </c>
      <c r="R131" s="5" t="s">
        <v>557</v>
      </c>
      <c r="S131" s="5" t="s">
        <v>35</v>
      </c>
      <c r="T131" s="11">
        <f t="shared" ref="T131:T192" si="10">MONTH(J131)</f>
        <v>12</v>
      </c>
      <c r="U131" s="11">
        <f t="shared" ref="U131:U192" si="11">YEAR(J131)</f>
        <v>2027</v>
      </c>
      <c r="V131" s="11" t="str">
        <f t="shared" ref="V131:V192" si="12">IF(U131&gt;2026,"N/A",IF(U131&lt;2026,"JUN 2026",IF(T131&gt;6,"DIC 2026","JUN 2026")))</f>
        <v>N/A</v>
      </c>
      <c r="W131" s="11" t="str">
        <f t="shared" ref="W131:W194" si="13">IF(C131="Pruebas (Energizado)",IF(B131&lt;50,"ALTO",IF(B131&lt;70,"MEDIO","BAJO")),IF(V131="JUN 2026",IF(B131=0,"ALTO",IF(B131&lt;$AA$2,"MEDIO","BAJO")),IF(B131=0,"ALTO",IF(B131&lt;$AA$3,"MEDIO","BAJO"))))</f>
        <v>ALTO</v>
      </c>
      <c r="X131" s="11" t="b">
        <f t="shared" ref="X131:X192" si="14">C131=S131</f>
        <v>1</v>
      </c>
    </row>
    <row r="132" spans="1:24" hidden="1" x14ac:dyDescent="0.25">
      <c r="A132" s="5" t="s">
        <v>45</v>
      </c>
      <c r="B132" s="6">
        <v>0</v>
      </c>
      <c r="C132" s="5" t="s">
        <v>35</v>
      </c>
      <c r="D132" s="5" t="s">
        <v>558</v>
      </c>
      <c r="E132" s="5" t="s">
        <v>559</v>
      </c>
      <c r="F132" s="5" t="s">
        <v>38</v>
      </c>
      <c r="G132" s="5" t="s">
        <v>555</v>
      </c>
      <c r="H132" s="5" t="s">
        <v>40</v>
      </c>
      <c r="I132" s="5">
        <v>9.9</v>
      </c>
      <c r="J132" s="7">
        <v>46752</v>
      </c>
      <c r="K132" s="5" t="s">
        <v>415</v>
      </c>
      <c r="L132" s="5" t="s">
        <v>216</v>
      </c>
      <c r="M132" s="5" t="s">
        <v>217</v>
      </c>
      <c r="N132" s="5" t="s">
        <v>44</v>
      </c>
      <c r="O132" s="5" t="s">
        <v>35</v>
      </c>
      <c r="P132" s="5" t="s">
        <v>34</v>
      </c>
      <c r="Q132" s="5" t="s">
        <v>556</v>
      </c>
      <c r="R132" s="5" t="s">
        <v>557</v>
      </c>
      <c r="S132" s="5" t="s">
        <v>35</v>
      </c>
      <c r="T132" s="11">
        <f t="shared" si="10"/>
        <v>12</v>
      </c>
      <c r="U132" s="11">
        <f t="shared" si="11"/>
        <v>2027</v>
      </c>
      <c r="V132" s="11" t="str">
        <f t="shared" si="12"/>
        <v>N/A</v>
      </c>
      <c r="W132" s="11" t="str">
        <f t="shared" si="13"/>
        <v>ALTO</v>
      </c>
      <c r="X132" s="11" t="b">
        <f t="shared" si="14"/>
        <v>1</v>
      </c>
    </row>
    <row r="133" spans="1:24" hidden="1" x14ac:dyDescent="0.25">
      <c r="A133" s="5" t="s">
        <v>45</v>
      </c>
      <c r="B133" s="6">
        <v>0</v>
      </c>
      <c r="C133" s="5" t="s">
        <v>35</v>
      </c>
      <c r="D133" s="5" t="s">
        <v>560</v>
      </c>
      <c r="E133" s="5" t="s">
        <v>561</v>
      </c>
      <c r="F133" s="5" t="s">
        <v>38</v>
      </c>
      <c r="G133" s="5" t="s">
        <v>555</v>
      </c>
      <c r="H133" s="5" t="s">
        <v>40</v>
      </c>
      <c r="I133" s="5">
        <v>9.9</v>
      </c>
      <c r="J133" s="7">
        <v>46752</v>
      </c>
      <c r="K133" s="5" t="s">
        <v>415</v>
      </c>
      <c r="L133" s="5" t="s">
        <v>216</v>
      </c>
      <c r="M133" s="5" t="s">
        <v>217</v>
      </c>
      <c r="N133" s="5" t="s">
        <v>44</v>
      </c>
      <c r="O133" s="5" t="s">
        <v>35</v>
      </c>
      <c r="P133" s="5" t="s">
        <v>34</v>
      </c>
      <c r="Q133" s="5" t="s">
        <v>556</v>
      </c>
      <c r="R133" s="5" t="s">
        <v>557</v>
      </c>
      <c r="S133" s="5" t="s">
        <v>35</v>
      </c>
      <c r="T133" s="11">
        <f t="shared" si="10"/>
        <v>12</v>
      </c>
      <c r="U133" s="11">
        <f t="shared" si="11"/>
        <v>2027</v>
      </c>
      <c r="V133" s="11" t="str">
        <f t="shared" si="12"/>
        <v>N/A</v>
      </c>
      <c r="W133" s="11" t="str">
        <f t="shared" si="13"/>
        <v>ALTO</v>
      </c>
      <c r="X133" s="11" t="b">
        <f t="shared" si="14"/>
        <v>1</v>
      </c>
    </row>
    <row r="134" spans="1:24" hidden="1" x14ac:dyDescent="0.25">
      <c r="A134" s="5" t="s">
        <v>45</v>
      </c>
      <c r="B134" s="6">
        <v>0</v>
      </c>
      <c r="C134" s="5" t="s">
        <v>35</v>
      </c>
      <c r="D134" s="5" t="s">
        <v>562</v>
      </c>
      <c r="E134" s="5" t="s">
        <v>563</v>
      </c>
      <c r="F134" s="5" t="s">
        <v>38</v>
      </c>
      <c r="G134" s="5" t="s">
        <v>122</v>
      </c>
      <c r="H134" s="5" t="s">
        <v>40</v>
      </c>
      <c r="I134" s="5">
        <v>200</v>
      </c>
      <c r="J134" s="7">
        <v>46691</v>
      </c>
      <c r="K134" s="5" t="s">
        <v>564</v>
      </c>
      <c r="L134" s="5" t="s">
        <v>42</v>
      </c>
      <c r="M134" s="5" t="s">
        <v>124</v>
      </c>
      <c r="N134" s="5" t="s">
        <v>69</v>
      </c>
      <c r="O134" s="5" t="s">
        <v>35</v>
      </c>
      <c r="P134" s="5" t="s">
        <v>34</v>
      </c>
      <c r="Q134" s="5" t="s">
        <v>565</v>
      </c>
      <c r="R134" s="5" t="s">
        <v>566</v>
      </c>
      <c r="S134" s="5" t="s">
        <v>35</v>
      </c>
      <c r="T134" s="11">
        <f t="shared" si="10"/>
        <v>10</v>
      </c>
      <c r="U134" s="11">
        <f t="shared" si="11"/>
        <v>2027</v>
      </c>
      <c r="V134" s="11" t="str">
        <f t="shared" si="12"/>
        <v>N/A</v>
      </c>
      <c r="W134" s="11" t="str">
        <f t="shared" si="13"/>
        <v>ALTO</v>
      </c>
      <c r="X134" s="11" t="b">
        <f t="shared" si="14"/>
        <v>1</v>
      </c>
    </row>
    <row r="135" spans="1:24" hidden="1" x14ac:dyDescent="0.25">
      <c r="A135" s="5" t="s">
        <v>45</v>
      </c>
      <c r="B135" s="6">
        <v>0</v>
      </c>
      <c r="C135" s="5" t="s">
        <v>35</v>
      </c>
      <c r="D135" s="5" t="s">
        <v>567</v>
      </c>
      <c r="E135" s="5" t="s">
        <v>568</v>
      </c>
      <c r="F135" s="5" t="s">
        <v>38</v>
      </c>
      <c r="G135" s="5" t="s">
        <v>569</v>
      </c>
      <c r="H135" s="5" t="s">
        <v>321</v>
      </c>
      <c r="I135" s="5">
        <v>3.3</v>
      </c>
      <c r="J135" s="7">
        <v>46722</v>
      </c>
      <c r="K135" s="5" t="s">
        <v>570</v>
      </c>
      <c r="L135" s="5" t="s">
        <v>116</v>
      </c>
      <c r="M135" s="5" t="s">
        <v>571</v>
      </c>
      <c r="N135" s="5" t="s">
        <v>44</v>
      </c>
      <c r="O135" s="5" t="s">
        <v>35</v>
      </c>
      <c r="P135" s="5" t="s">
        <v>45</v>
      </c>
      <c r="Q135" s="5" t="s">
        <v>46</v>
      </c>
      <c r="R135" s="5" t="s">
        <v>46</v>
      </c>
      <c r="S135" s="5" t="s">
        <v>35</v>
      </c>
      <c r="T135" s="11">
        <f t="shared" si="10"/>
        <v>12</v>
      </c>
      <c r="U135" s="11">
        <f t="shared" si="11"/>
        <v>2027</v>
      </c>
      <c r="V135" s="11" t="str">
        <f t="shared" si="12"/>
        <v>N/A</v>
      </c>
      <c r="W135" s="11" t="str">
        <f t="shared" si="13"/>
        <v>ALTO</v>
      </c>
      <c r="X135" s="11" t="b">
        <f t="shared" si="14"/>
        <v>1</v>
      </c>
    </row>
    <row r="136" spans="1:24" hidden="1" x14ac:dyDescent="0.25">
      <c r="A136" s="5" t="s">
        <v>34</v>
      </c>
      <c r="B136" s="6">
        <v>78</v>
      </c>
      <c r="C136" s="5" t="s">
        <v>1</v>
      </c>
      <c r="D136" s="5" t="s">
        <v>572</v>
      </c>
      <c r="E136" s="5" t="s">
        <v>573</v>
      </c>
      <c r="F136" s="5" t="s">
        <v>38</v>
      </c>
      <c r="G136" s="5" t="s">
        <v>574</v>
      </c>
      <c r="H136" s="5" t="s">
        <v>40</v>
      </c>
      <c r="I136" s="5">
        <v>9.9</v>
      </c>
      <c r="J136" s="7">
        <v>46199</v>
      </c>
      <c r="K136" s="5" t="s">
        <v>575</v>
      </c>
      <c r="L136" s="5" t="s">
        <v>216</v>
      </c>
      <c r="M136" s="5" t="s">
        <v>217</v>
      </c>
      <c r="N136" s="5" t="s">
        <v>44</v>
      </c>
      <c r="O136" s="5" t="s">
        <v>1</v>
      </c>
      <c r="P136" s="5" t="s">
        <v>34</v>
      </c>
      <c r="Q136" s="5" t="s">
        <v>576</v>
      </c>
      <c r="R136" s="5" t="s">
        <v>577</v>
      </c>
      <c r="S136" s="5" t="s">
        <v>1</v>
      </c>
      <c r="T136" s="11">
        <f t="shared" si="10"/>
        <v>6</v>
      </c>
      <c r="U136" s="11">
        <f t="shared" si="11"/>
        <v>2026</v>
      </c>
      <c r="V136" s="11" t="str">
        <f t="shared" si="12"/>
        <v>JUN 2026</v>
      </c>
      <c r="W136" s="11" t="str">
        <f t="shared" si="13"/>
        <v>BAJO</v>
      </c>
      <c r="X136" s="11" t="b">
        <f t="shared" si="14"/>
        <v>1</v>
      </c>
    </row>
    <row r="137" spans="1:24" hidden="1" x14ac:dyDescent="0.25">
      <c r="A137" s="5" t="s">
        <v>34</v>
      </c>
      <c r="B137" s="6">
        <v>80</v>
      </c>
      <c r="C137" s="5" t="s">
        <v>1</v>
      </c>
      <c r="D137" s="5" t="s">
        <v>578</v>
      </c>
      <c r="E137" s="5" t="s">
        <v>579</v>
      </c>
      <c r="F137" s="5" t="s">
        <v>38</v>
      </c>
      <c r="G137" s="5" t="s">
        <v>580</v>
      </c>
      <c r="H137" s="5" t="s">
        <v>40</v>
      </c>
      <c r="I137" s="5">
        <v>9</v>
      </c>
      <c r="J137" s="7">
        <v>46199</v>
      </c>
      <c r="K137" s="5" t="s">
        <v>575</v>
      </c>
      <c r="L137" s="5" t="s">
        <v>216</v>
      </c>
      <c r="M137" s="5" t="s">
        <v>217</v>
      </c>
      <c r="N137" s="5" t="s">
        <v>44</v>
      </c>
      <c r="O137" s="5" t="s">
        <v>1</v>
      </c>
      <c r="P137" s="5" t="s">
        <v>34</v>
      </c>
      <c r="Q137" s="5" t="s">
        <v>576</v>
      </c>
      <c r="R137" s="5" t="s">
        <v>577</v>
      </c>
      <c r="S137" s="5" t="s">
        <v>1</v>
      </c>
      <c r="T137" s="11">
        <f t="shared" si="10"/>
        <v>6</v>
      </c>
      <c r="U137" s="11">
        <f t="shared" si="11"/>
        <v>2026</v>
      </c>
      <c r="V137" s="11" t="str">
        <f t="shared" si="12"/>
        <v>JUN 2026</v>
      </c>
      <c r="W137" s="11" t="str">
        <f t="shared" si="13"/>
        <v>BAJO</v>
      </c>
      <c r="X137" s="11" t="b">
        <f t="shared" si="14"/>
        <v>1</v>
      </c>
    </row>
    <row r="138" spans="1:24" x14ac:dyDescent="0.25">
      <c r="A138" s="5" t="s">
        <v>45</v>
      </c>
      <c r="B138" s="6">
        <v>0</v>
      </c>
      <c r="C138" s="5" t="s">
        <v>35</v>
      </c>
      <c r="D138" s="5" t="s">
        <v>581</v>
      </c>
      <c r="E138" s="5" t="s">
        <v>582</v>
      </c>
      <c r="F138" s="5" t="s">
        <v>38</v>
      </c>
      <c r="G138" s="5" t="s">
        <v>583</v>
      </c>
      <c r="H138" s="5" t="s">
        <v>40</v>
      </c>
      <c r="I138" s="5">
        <v>99.9</v>
      </c>
      <c r="J138" s="7">
        <v>46266</v>
      </c>
      <c r="K138" s="5" t="s">
        <v>564</v>
      </c>
      <c r="L138" s="5" t="s">
        <v>42</v>
      </c>
      <c r="M138" s="5" t="s">
        <v>124</v>
      </c>
      <c r="N138" s="5" t="s">
        <v>69</v>
      </c>
      <c r="O138" s="5" t="s">
        <v>35</v>
      </c>
      <c r="P138" s="5" t="s">
        <v>34</v>
      </c>
      <c r="Q138" s="5" t="s">
        <v>565</v>
      </c>
      <c r="R138" s="5" t="s">
        <v>566</v>
      </c>
      <c r="S138" s="5" t="s">
        <v>35</v>
      </c>
      <c r="T138" s="11">
        <f t="shared" si="10"/>
        <v>9</v>
      </c>
      <c r="U138" s="11">
        <f t="shared" si="11"/>
        <v>2026</v>
      </c>
      <c r="V138" s="11" t="str">
        <f t="shared" si="12"/>
        <v>DIC 2026</v>
      </c>
      <c r="W138" s="11" t="str">
        <f t="shared" si="13"/>
        <v>ALTO</v>
      </c>
      <c r="X138" s="11" t="b">
        <f t="shared" si="14"/>
        <v>1</v>
      </c>
    </row>
    <row r="139" spans="1:24" x14ac:dyDescent="0.25">
      <c r="A139" s="5" t="s">
        <v>45</v>
      </c>
      <c r="B139" s="6">
        <v>0</v>
      </c>
      <c r="C139" s="5" t="s">
        <v>35</v>
      </c>
      <c r="D139" s="5" t="s">
        <v>584</v>
      </c>
      <c r="E139" s="5" t="s">
        <v>585</v>
      </c>
      <c r="F139" s="5" t="s">
        <v>38</v>
      </c>
      <c r="G139" s="5" t="s">
        <v>586</v>
      </c>
      <c r="H139" s="5" t="s">
        <v>40</v>
      </c>
      <c r="I139" s="5">
        <v>99.9</v>
      </c>
      <c r="J139" s="7">
        <v>46266</v>
      </c>
      <c r="K139" s="5" t="s">
        <v>564</v>
      </c>
      <c r="L139" s="5" t="s">
        <v>42</v>
      </c>
      <c r="M139" s="5" t="s">
        <v>124</v>
      </c>
      <c r="N139" s="5" t="s">
        <v>69</v>
      </c>
      <c r="O139" s="5" t="s">
        <v>35</v>
      </c>
      <c r="P139" s="5" t="s">
        <v>34</v>
      </c>
      <c r="Q139" s="5" t="s">
        <v>565</v>
      </c>
      <c r="R139" s="5" t="s">
        <v>566</v>
      </c>
      <c r="S139" s="5" t="s">
        <v>35</v>
      </c>
      <c r="T139" s="11">
        <f t="shared" si="10"/>
        <v>9</v>
      </c>
      <c r="U139" s="11">
        <f t="shared" si="11"/>
        <v>2026</v>
      </c>
      <c r="V139" s="11" t="str">
        <f t="shared" si="12"/>
        <v>DIC 2026</v>
      </c>
      <c r="W139" s="11" t="str">
        <f t="shared" si="13"/>
        <v>ALTO</v>
      </c>
      <c r="X139" s="11" t="b">
        <f t="shared" si="14"/>
        <v>1</v>
      </c>
    </row>
    <row r="140" spans="1:24" x14ac:dyDescent="0.25">
      <c r="A140" s="5" t="s">
        <v>45</v>
      </c>
      <c r="B140" s="6">
        <v>0</v>
      </c>
      <c r="C140" s="5" t="s">
        <v>35</v>
      </c>
      <c r="D140" s="5" t="s">
        <v>587</v>
      </c>
      <c r="E140" s="5" t="s">
        <v>588</v>
      </c>
      <c r="F140" s="5" t="s">
        <v>38</v>
      </c>
      <c r="G140" s="5" t="s">
        <v>589</v>
      </c>
      <c r="H140" s="5" t="s">
        <v>40</v>
      </c>
      <c r="I140" s="5">
        <v>99.9</v>
      </c>
      <c r="J140" s="7">
        <v>46266</v>
      </c>
      <c r="K140" s="5" t="s">
        <v>564</v>
      </c>
      <c r="L140" s="5" t="s">
        <v>42</v>
      </c>
      <c r="M140" s="5" t="s">
        <v>124</v>
      </c>
      <c r="N140" s="5" t="s">
        <v>69</v>
      </c>
      <c r="O140" s="5" t="s">
        <v>35</v>
      </c>
      <c r="P140" s="5" t="s">
        <v>34</v>
      </c>
      <c r="Q140" s="5" t="s">
        <v>565</v>
      </c>
      <c r="R140" s="5" t="s">
        <v>566</v>
      </c>
      <c r="S140" s="5" t="s">
        <v>35</v>
      </c>
      <c r="T140" s="11">
        <f t="shared" si="10"/>
        <v>9</v>
      </c>
      <c r="U140" s="11">
        <f t="shared" si="11"/>
        <v>2026</v>
      </c>
      <c r="V140" s="11" t="str">
        <f t="shared" si="12"/>
        <v>DIC 2026</v>
      </c>
      <c r="W140" s="11" t="str">
        <f t="shared" si="13"/>
        <v>ALTO</v>
      </c>
      <c r="X140" s="11" t="b">
        <f t="shared" si="14"/>
        <v>1</v>
      </c>
    </row>
    <row r="141" spans="1:24" hidden="1" x14ac:dyDescent="0.25">
      <c r="A141" s="5" t="s">
        <v>45</v>
      </c>
      <c r="B141" s="6">
        <v>0</v>
      </c>
      <c r="C141" s="5" t="s">
        <v>35</v>
      </c>
      <c r="D141" s="5" t="s">
        <v>590</v>
      </c>
      <c r="E141" s="5" t="s">
        <v>591</v>
      </c>
      <c r="F141" s="5" t="s">
        <v>38</v>
      </c>
      <c r="G141" s="5" t="s">
        <v>592</v>
      </c>
      <c r="H141" s="5" t="s">
        <v>321</v>
      </c>
      <c r="I141" s="5">
        <v>200</v>
      </c>
      <c r="J141" s="7">
        <v>47118</v>
      </c>
      <c r="K141" s="5" t="s">
        <v>564</v>
      </c>
      <c r="L141" s="5" t="s">
        <v>42</v>
      </c>
      <c r="M141" s="5" t="s">
        <v>124</v>
      </c>
      <c r="N141" s="5" t="s">
        <v>69</v>
      </c>
      <c r="O141" s="5" t="s">
        <v>35</v>
      </c>
      <c r="P141" s="5" t="s">
        <v>34</v>
      </c>
      <c r="Q141" s="5" t="s">
        <v>565</v>
      </c>
      <c r="R141" s="5" t="s">
        <v>566</v>
      </c>
      <c r="S141" s="5" t="s">
        <v>35</v>
      </c>
      <c r="T141" s="11">
        <f t="shared" si="10"/>
        <v>12</v>
      </c>
      <c r="U141" s="11">
        <f t="shared" si="11"/>
        <v>2028</v>
      </c>
      <c r="V141" s="11" t="str">
        <f t="shared" si="12"/>
        <v>N/A</v>
      </c>
      <c r="W141" s="11" t="str">
        <f t="shared" si="13"/>
        <v>ALTO</v>
      </c>
      <c r="X141" s="11" t="b">
        <f t="shared" si="14"/>
        <v>1</v>
      </c>
    </row>
    <row r="142" spans="1:24" x14ac:dyDescent="0.25">
      <c r="A142" s="5" t="s">
        <v>45</v>
      </c>
      <c r="B142" s="6">
        <v>0</v>
      </c>
      <c r="C142" s="5" t="s">
        <v>35</v>
      </c>
      <c r="D142" s="5" t="s">
        <v>593</v>
      </c>
      <c r="E142" s="5" t="s">
        <v>594</v>
      </c>
      <c r="F142" s="5" t="s">
        <v>38</v>
      </c>
      <c r="G142" s="5" t="s">
        <v>595</v>
      </c>
      <c r="H142" s="5" t="s">
        <v>40</v>
      </c>
      <c r="I142" s="5">
        <v>19.899999999999999</v>
      </c>
      <c r="J142" s="7">
        <v>46387</v>
      </c>
      <c r="K142" s="5" t="s">
        <v>596</v>
      </c>
      <c r="L142" s="5" t="s">
        <v>42</v>
      </c>
      <c r="M142" s="5" t="s">
        <v>43</v>
      </c>
      <c r="N142" s="5" t="s">
        <v>59</v>
      </c>
      <c r="O142" s="5" t="s">
        <v>35</v>
      </c>
      <c r="P142" s="5" t="s">
        <v>34</v>
      </c>
      <c r="Q142" s="5" t="s">
        <v>597</v>
      </c>
      <c r="R142" s="5" t="s">
        <v>598</v>
      </c>
      <c r="S142" s="5" t="s">
        <v>35</v>
      </c>
      <c r="T142" s="11">
        <f t="shared" si="10"/>
        <v>12</v>
      </c>
      <c r="U142" s="11">
        <f t="shared" si="11"/>
        <v>2026</v>
      </c>
      <c r="V142" s="11" t="str">
        <f t="shared" si="12"/>
        <v>DIC 2026</v>
      </c>
      <c r="W142" s="11" t="str">
        <f t="shared" si="13"/>
        <v>ALTO</v>
      </c>
      <c r="X142" s="11" t="b">
        <f t="shared" si="14"/>
        <v>1</v>
      </c>
    </row>
    <row r="143" spans="1:24" hidden="1" x14ac:dyDescent="0.25">
      <c r="A143" s="5" t="s">
        <v>34</v>
      </c>
      <c r="B143" s="6">
        <v>3</v>
      </c>
      <c r="C143" s="5" t="s">
        <v>35</v>
      </c>
      <c r="D143" s="5" t="s">
        <v>599</v>
      </c>
      <c r="E143" s="5" t="s">
        <v>600</v>
      </c>
      <c r="F143" s="5" t="s">
        <v>38</v>
      </c>
      <c r="G143" s="5" t="s">
        <v>122</v>
      </c>
      <c r="H143" s="5" t="s">
        <v>40</v>
      </c>
      <c r="I143" s="5">
        <v>9.9</v>
      </c>
      <c r="J143" s="7">
        <v>46675</v>
      </c>
      <c r="K143" s="5" t="s">
        <v>601</v>
      </c>
      <c r="L143" s="5" t="s">
        <v>42</v>
      </c>
      <c r="M143" s="5" t="s">
        <v>43</v>
      </c>
      <c r="N143" s="5" t="s">
        <v>59</v>
      </c>
      <c r="O143" s="5" t="s">
        <v>35</v>
      </c>
      <c r="P143" s="5" t="s">
        <v>34</v>
      </c>
      <c r="Q143" s="5" t="s">
        <v>597</v>
      </c>
      <c r="R143" s="5" t="s">
        <v>598</v>
      </c>
      <c r="S143" s="5" t="s">
        <v>35</v>
      </c>
      <c r="T143" s="11">
        <f t="shared" si="10"/>
        <v>10</v>
      </c>
      <c r="U143" s="11">
        <f t="shared" si="11"/>
        <v>2027</v>
      </c>
      <c r="V143" s="11" t="str">
        <f t="shared" si="12"/>
        <v>N/A</v>
      </c>
      <c r="W143" s="11" t="str">
        <f t="shared" si="13"/>
        <v>MEDIO</v>
      </c>
      <c r="X143" s="11" t="b">
        <f t="shared" si="14"/>
        <v>1</v>
      </c>
    </row>
    <row r="144" spans="1:24" hidden="1" x14ac:dyDescent="0.25">
      <c r="A144" s="5" t="s">
        <v>45</v>
      </c>
      <c r="B144" s="6">
        <v>0</v>
      </c>
      <c r="C144" s="5" t="s">
        <v>35</v>
      </c>
      <c r="D144" s="5" t="s">
        <v>602</v>
      </c>
      <c r="E144" s="5" t="s">
        <v>603</v>
      </c>
      <c r="F144" s="5" t="s">
        <v>38</v>
      </c>
      <c r="G144" s="5" t="s">
        <v>604</v>
      </c>
      <c r="H144" s="5" t="s">
        <v>40</v>
      </c>
      <c r="I144" s="5">
        <v>50</v>
      </c>
      <c r="J144" s="7">
        <v>46568</v>
      </c>
      <c r="K144" s="5" t="s">
        <v>605</v>
      </c>
      <c r="L144" s="5" t="s">
        <v>42</v>
      </c>
      <c r="M144" s="5" t="s">
        <v>43</v>
      </c>
      <c r="N144" s="5" t="s">
        <v>59</v>
      </c>
      <c r="O144" s="5" t="s">
        <v>35</v>
      </c>
      <c r="P144" s="5" t="s">
        <v>34</v>
      </c>
      <c r="Q144" s="5" t="s">
        <v>597</v>
      </c>
      <c r="R144" s="5" t="s">
        <v>598</v>
      </c>
      <c r="S144" s="5" t="s">
        <v>35</v>
      </c>
      <c r="T144" s="11">
        <f t="shared" si="10"/>
        <v>6</v>
      </c>
      <c r="U144" s="11">
        <f t="shared" si="11"/>
        <v>2027</v>
      </c>
      <c r="V144" s="11" t="str">
        <f t="shared" si="12"/>
        <v>N/A</v>
      </c>
      <c r="W144" s="11" t="str">
        <f t="shared" si="13"/>
        <v>ALTO</v>
      </c>
      <c r="X144" s="11" t="b">
        <f t="shared" si="14"/>
        <v>1</v>
      </c>
    </row>
    <row r="145" spans="1:24" hidden="1" x14ac:dyDescent="0.25">
      <c r="A145" s="5" t="s">
        <v>34</v>
      </c>
      <c r="B145" s="6">
        <v>42</v>
      </c>
      <c r="C145" s="5" t="s">
        <v>1</v>
      </c>
      <c r="D145" s="5" t="s">
        <v>606</v>
      </c>
      <c r="E145" s="5" t="s">
        <v>607</v>
      </c>
      <c r="F145" s="5" t="s">
        <v>38</v>
      </c>
      <c r="G145" s="5" t="s">
        <v>608</v>
      </c>
      <c r="H145" s="5" t="s">
        <v>40</v>
      </c>
      <c r="I145" s="5">
        <v>1.4059999999999999</v>
      </c>
      <c r="J145" s="7">
        <v>46022</v>
      </c>
      <c r="K145" s="5" t="s">
        <v>609</v>
      </c>
      <c r="L145" s="5" t="s">
        <v>53</v>
      </c>
      <c r="M145" s="5" t="s">
        <v>53</v>
      </c>
      <c r="N145" s="5" t="s">
        <v>44</v>
      </c>
      <c r="O145" s="5" t="s">
        <v>1</v>
      </c>
      <c r="P145" s="5" t="s">
        <v>45</v>
      </c>
      <c r="Q145" s="5" t="s">
        <v>46</v>
      </c>
      <c r="R145" s="5" t="s">
        <v>46</v>
      </c>
      <c r="S145" s="5" t="s">
        <v>1</v>
      </c>
      <c r="T145" s="11">
        <f t="shared" si="10"/>
        <v>12</v>
      </c>
      <c r="U145" s="11">
        <f t="shared" si="11"/>
        <v>2025</v>
      </c>
      <c r="V145" s="11" t="str">
        <f t="shared" si="12"/>
        <v>JUN 2026</v>
      </c>
      <c r="W145" s="11" t="str">
        <f t="shared" si="13"/>
        <v>ALTO</v>
      </c>
      <c r="X145" s="11" t="b">
        <f t="shared" si="14"/>
        <v>1</v>
      </c>
    </row>
    <row r="146" spans="1:24" hidden="1" x14ac:dyDescent="0.25">
      <c r="A146" s="5" t="s">
        <v>34</v>
      </c>
      <c r="B146" s="6">
        <v>50</v>
      </c>
      <c r="C146" s="5" t="s">
        <v>1</v>
      </c>
      <c r="D146" s="5" t="s">
        <v>610</v>
      </c>
      <c r="E146" s="5" t="s">
        <v>611</v>
      </c>
      <c r="F146" s="5" t="s">
        <v>38</v>
      </c>
      <c r="G146" s="5" t="s">
        <v>608</v>
      </c>
      <c r="H146" s="5" t="s">
        <v>40</v>
      </c>
      <c r="I146" s="5">
        <v>1.3919999999999999</v>
      </c>
      <c r="J146" s="7">
        <v>46022</v>
      </c>
      <c r="K146" s="5" t="s">
        <v>612</v>
      </c>
      <c r="L146" s="5" t="s">
        <v>53</v>
      </c>
      <c r="M146" s="5" t="s">
        <v>53</v>
      </c>
      <c r="N146" s="5" t="s">
        <v>44</v>
      </c>
      <c r="O146" s="5" t="s">
        <v>1</v>
      </c>
      <c r="P146" s="5" t="s">
        <v>45</v>
      </c>
      <c r="Q146" s="5" t="s">
        <v>46</v>
      </c>
      <c r="R146" s="5" t="s">
        <v>46</v>
      </c>
      <c r="S146" s="5" t="s">
        <v>1</v>
      </c>
      <c r="T146" s="11">
        <f t="shared" si="10"/>
        <v>12</v>
      </c>
      <c r="U146" s="11">
        <f t="shared" si="11"/>
        <v>2025</v>
      </c>
      <c r="V146" s="11" t="str">
        <f t="shared" si="12"/>
        <v>JUN 2026</v>
      </c>
      <c r="W146" s="11" t="str">
        <f t="shared" si="13"/>
        <v>MEDIO</v>
      </c>
      <c r="X146" s="11" t="b">
        <f t="shared" si="14"/>
        <v>1</v>
      </c>
    </row>
    <row r="147" spans="1:24" hidden="1" x14ac:dyDescent="0.25">
      <c r="A147" s="5" t="s">
        <v>45</v>
      </c>
      <c r="B147" s="6">
        <v>0</v>
      </c>
      <c r="C147" s="5" t="s">
        <v>35</v>
      </c>
      <c r="D147" s="5" t="s">
        <v>613</v>
      </c>
      <c r="E147" s="5" t="s">
        <v>614</v>
      </c>
      <c r="F147" s="5" t="s">
        <v>38</v>
      </c>
      <c r="G147" s="5" t="s">
        <v>615</v>
      </c>
      <c r="H147" s="5" t="s">
        <v>40</v>
      </c>
      <c r="I147" s="5">
        <v>19.899999999999999</v>
      </c>
      <c r="J147" s="7">
        <v>46752</v>
      </c>
      <c r="K147" s="5" t="s">
        <v>616</v>
      </c>
      <c r="L147" s="5" t="s">
        <v>116</v>
      </c>
      <c r="M147" s="5" t="s">
        <v>571</v>
      </c>
      <c r="N147" s="5" t="s">
        <v>44</v>
      </c>
      <c r="O147" s="5" t="s">
        <v>35</v>
      </c>
      <c r="P147" s="5" t="s">
        <v>34</v>
      </c>
      <c r="Q147" s="5" t="s">
        <v>617</v>
      </c>
      <c r="R147" s="5" t="s">
        <v>618</v>
      </c>
      <c r="S147" s="5" t="s">
        <v>35</v>
      </c>
      <c r="T147" s="11">
        <f t="shared" si="10"/>
        <v>12</v>
      </c>
      <c r="U147" s="11">
        <f t="shared" si="11"/>
        <v>2027</v>
      </c>
      <c r="V147" s="11" t="str">
        <f t="shared" si="12"/>
        <v>N/A</v>
      </c>
      <c r="W147" s="11" t="str">
        <f t="shared" si="13"/>
        <v>ALTO</v>
      </c>
      <c r="X147" s="11" t="b">
        <f t="shared" si="14"/>
        <v>1</v>
      </c>
    </row>
    <row r="148" spans="1:24" hidden="1" x14ac:dyDescent="0.25">
      <c r="A148" s="5" t="s">
        <v>34</v>
      </c>
      <c r="B148" s="6">
        <v>68</v>
      </c>
      <c r="C148" s="5" t="s">
        <v>1</v>
      </c>
      <c r="D148" s="5" t="s">
        <v>619</v>
      </c>
      <c r="E148" s="5" t="s">
        <v>620</v>
      </c>
      <c r="F148" s="5" t="s">
        <v>38</v>
      </c>
      <c r="G148" s="5" t="s">
        <v>127</v>
      </c>
      <c r="H148" s="5" t="s">
        <v>40</v>
      </c>
      <c r="I148" s="5">
        <v>9.9</v>
      </c>
      <c r="J148" s="7">
        <v>46387</v>
      </c>
      <c r="K148" s="5" t="s">
        <v>621</v>
      </c>
      <c r="L148" s="5" t="s">
        <v>116</v>
      </c>
      <c r="M148" s="5" t="s">
        <v>571</v>
      </c>
      <c r="N148" s="5" t="s">
        <v>44</v>
      </c>
      <c r="O148" s="5" t="s">
        <v>1</v>
      </c>
      <c r="P148" s="5" t="s">
        <v>45</v>
      </c>
      <c r="Q148" s="5" t="s">
        <v>46</v>
      </c>
      <c r="R148" s="5" t="s">
        <v>46</v>
      </c>
      <c r="S148" s="5" t="s">
        <v>1</v>
      </c>
      <c r="T148" s="11">
        <f t="shared" si="10"/>
        <v>12</v>
      </c>
      <c r="U148" s="11">
        <f t="shared" si="11"/>
        <v>2026</v>
      </c>
      <c r="V148" s="11" t="str">
        <f t="shared" si="12"/>
        <v>DIC 2026</v>
      </c>
      <c r="W148" s="11" t="str">
        <f t="shared" si="13"/>
        <v>MEDIO</v>
      </c>
      <c r="X148" s="11" t="b">
        <f t="shared" si="14"/>
        <v>1</v>
      </c>
    </row>
    <row r="149" spans="1:24" x14ac:dyDescent="0.25">
      <c r="A149" s="5" t="s">
        <v>34</v>
      </c>
      <c r="B149" s="6">
        <v>14</v>
      </c>
      <c r="C149" s="5" t="s">
        <v>35</v>
      </c>
      <c r="D149" s="5" t="s">
        <v>622</v>
      </c>
      <c r="E149" s="5" t="s">
        <v>623</v>
      </c>
      <c r="F149" s="5" t="s">
        <v>38</v>
      </c>
      <c r="G149" s="5" t="s">
        <v>127</v>
      </c>
      <c r="H149" s="5" t="s">
        <v>40</v>
      </c>
      <c r="I149" s="5">
        <v>9.9</v>
      </c>
      <c r="J149" s="7">
        <v>46387</v>
      </c>
      <c r="K149" s="5" t="s">
        <v>624</v>
      </c>
      <c r="L149" s="5" t="s">
        <v>116</v>
      </c>
      <c r="M149" s="5" t="s">
        <v>571</v>
      </c>
      <c r="N149" s="5" t="s">
        <v>44</v>
      </c>
      <c r="O149" s="5" t="s">
        <v>35</v>
      </c>
      <c r="P149" s="5" t="s">
        <v>45</v>
      </c>
      <c r="Q149" s="5" t="s">
        <v>46</v>
      </c>
      <c r="R149" s="5" t="s">
        <v>46</v>
      </c>
      <c r="S149" s="5" t="s">
        <v>35</v>
      </c>
      <c r="T149" s="11">
        <f t="shared" si="10"/>
        <v>12</v>
      </c>
      <c r="U149" s="11">
        <f t="shared" si="11"/>
        <v>2026</v>
      </c>
      <c r="V149" s="11" t="str">
        <f t="shared" si="12"/>
        <v>DIC 2026</v>
      </c>
      <c r="W149" s="11" t="str">
        <f t="shared" si="13"/>
        <v>MEDIO</v>
      </c>
      <c r="X149" s="11" t="b">
        <f t="shared" si="14"/>
        <v>1</v>
      </c>
    </row>
    <row r="150" spans="1:24" hidden="1" x14ac:dyDescent="0.25">
      <c r="A150" s="5" t="s">
        <v>34</v>
      </c>
      <c r="B150" s="6">
        <v>10</v>
      </c>
      <c r="C150" s="5" t="s">
        <v>35</v>
      </c>
      <c r="D150" s="5" t="s">
        <v>625</v>
      </c>
      <c r="E150" s="5" t="s">
        <v>626</v>
      </c>
      <c r="F150" s="5" t="s">
        <v>38</v>
      </c>
      <c r="G150" s="5" t="s">
        <v>627</v>
      </c>
      <c r="H150" s="5" t="s">
        <v>40</v>
      </c>
      <c r="I150" s="5">
        <v>9.9</v>
      </c>
      <c r="J150" s="7">
        <v>46477</v>
      </c>
      <c r="K150" s="5" t="s">
        <v>628</v>
      </c>
      <c r="L150" s="5" t="s">
        <v>42</v>
      </c>
      <c r="M150" s="5" t="s">
        <v>629</v>
      </c>
      <c r="N150" s="5" t="s">
        <v>44</v>
      </c>
      <c r="O150" s="5" t="s">
        <v>35</v>
      </c>
      <c r="P150" s="5" t="s">
        <v>34</v>
      </c>
      <c r="Q150" s="5" t="s">
        <v>46</v>
      </c>
      <c r="R150" s="5" t="s">
        <v>46</v>
      </c>
      <c r="S150" s="5" t="s">
        <v>35</v>
      </c>
      <c r="T150" s="11">
        <f t="shared" si="10"/>
        <v>3</v>
      </c>
      <c r="U150" s="11">
        <f t="shared" si="11"/>
        <v>2027</v>
      </c>
      <c r="V150" s="11" t="str">
        <f t="shared" si="12"/>
        <v>N/A</v>
      </c>
      <c r="W150" s="11" t="str">
        <f t="shared" si="13"/>
        <v>MEDIO</v>
      </c>
      <c r="X150" s="11" t="b">
        <f t="shared" si="14"/>
        <v>1</v>
      </c>
    </row>
    <row r="151" spans="1:24" hidden="1" x14ac:dyDescent="0.25">
      <c r="A151" s="5" t="s">
        <v>34</v>
      </c>
      <c r="B151" s="6">
        <v>79</v>
      </c>
      <c r="C151" s="5" t="s">
        <v>1</v>
      </c>
      <c r="D151" s="5" t="s">
        <v>630</v>
      </c>
      <c r="E151" s="5" t="s">
        <v>631</v>
      </c>
      <c r="F151" s="5" t="s">
        <v>38</v>
      </c>
      <c r="G151" s="5" t="s">
        <v>499</v>
      </c>
      <c r="H151" s="5" t="s">
        <v>40</v>
      </c>
      <c r="I151" s="5">
        <v>9.9</v>
      </c>
      <c r="J151" s="7">
        <v>46387</v>
      </c>
      <c r="K151" s="5" t="s">
        <v>632</v>
      </c>
      <c r="L151" s="5" t="s">
        <v>42</v>
      </c>
      <c r="M151" s="5" t="s">
        <v>629</v>
      </c>
      <c r="N151" s="5" t="s">
        <v>44</v>
      </c>
      <c r="O151" s="5" t="s">
        <v>1</v>
      </c>
      <c r="P151" s="5" t="s">
        <v>45</v>
      </c>
      <c r="Q151" s="5" t="s">
        <v>46</v>
      </c>
      <c r="R151" s="5" t="s">
        <v>46</v>
      </c>
      <c r="S151" s="5" t="s">
        <v>1</v>
      </c>
      <c r="T151" s="11">
        <f t="shared" si="10"/>
        <v>12</v>
      </c>
      <c r="U151" s="11">
        <f t="shared" si="11"/>
        <v>2026</v>
      </c>
      <c r="V151" s="11" t="str">
        <f t="shared" si="12"/>
        <v>DIC 2026</v>
      </c>
      <c r="W151" s="11" t="str">
        <f t="shared" si="13"/>
        <v>BAJO</v>
      </c>
      <c r="X151" s="11" t="b">
        <f t="shared" si="14"/>
        <v>1</v>
      </c>
    </row>
    <row r="152" spans="1:24" hidden="1" x14ac:dyDescent="0.25">
      <c r="A152" s="5" t="s">
        <v>45</v>
      </c>
      <c r="B152" s="6">
        <v>0</v>
      </c>
      <c r="C152" s="5" t="s">
        <v>35</v>
      </c>
      <c r="D152" s="5" t="s">
        <v>633</v>
      </c>
      <c r="E152" s="5" t="s">
        <v>634</v>
      </c>
      <c r="F152" s="5" t="s">
        <v>38</v>
      </c>
      <c r="G152" s="5" t="s">
        <v>635</v>
      </c>
      <c r="H152" s="5" t="s">
        <v>40</v>
      </c>
      <c r="I152" s="5">
        <v>40</v>
      </c>
      <c r="J152" s="7">
        <v>46477</v>
      </c>
      <c r="K152" s="5" t="s">
        <v>636</v>
      </c>
      <c r="L152" s="5" t="s">
        <v>193</v>
      </c>
      <c r="M152" s="5" t="s">
        <v>194</v>
      </c>
      <c r="N152" s="5" t="s">
        <v>59</v>
      </c>
      <c r="O152" s="5" t="s">
        <v>35</v>
      </c>
      <c r="P152" s="5" t="s">
        <v>34</v>
      </c>
      <c r="Q152" s="5" t="s">
        <v>637</v>
      </c>
      <c r="R152" s="5" t="s">
        <v>638</v>
      </c>
      <c r="S152" s="5" t="s">
        <v>35</v>
      </c>
      <c r="T152" s="11">
        <f t="shared" si="10"/>
        <v>3</v>
      </c>
      <c r="U152" s="11">
        <f t="shared" si="11"/>
        <v>2027</v>
      </c>
      <c r="V152" s="11" t="str">
        <f t="shared" si="12"/>
        <v>N/A</v>
      </c>
      <c r="W152" s="11" t="str">
        <f t="shared" si="13"/>
        <v>ALTO</v>
      </c>
      <c r="X152" s="11" t="b">
        <f t="shared" si="14"/>
        <v>1</v>
      </c>
    </row>
    <row r="153" spans="1:24" hidden="1" x14ac:dyDescent="0.25">
      <c r="A153" s="5" t="s">
        <v>45</v>
      </c>
      <c r="B153" s="6">
        <v>0</v>
      </c>
      <c r="C153" s="5" t="s">
        <v>35</v>
      </c>
      <c r="D153" s="5" t="s">
        <v>639</v>
      </c>
      <c r="E153" s="5" t="s">
        <v>640</v>
      </c>
      <c r="F153" s="5" t="s">
        <v>38</v>
      </c>
      <c r="G153" s="5" t="s">
        <v>641</v>
      </c>
      <c r="H153" s="5" t="s">
        <v>40</v>
      </c>
      <c r="I153" s="5">
        <v>50</v>
      </c>
      <c r="J153" s="7">
        <v>46477</v>
      </c>
      <c r="K153" s="5" t="s">
        <v>642</v>
      </c>
      <c r="L153" s="5" t="s">
        <v>216</v>
      </c>
      <c r="M153" s="5" t="s">
        <v>233</v>
      </c>
      <c r="N153" s="5" t="s">
        <v>59</v>
      </c>
      <c r="O153" s="5" t="s">
        <v>35</v>
      </c>
      <c r="P153" s="5" t="s">
        <v>34</v>
      </c>
      <c r="Q153" s="5" t="s">
        <v>643</v>
      </c>
      <c r="R153" s="5" t="s">
        <v>644</v>
      </c>
      <c r="S153" s="5" t="s">
        <v>35</v>
      </c>
      <c r="T153" s="11">
        <f t="shared" si="10"/>
        <v>3</v>
      </c>
      <c r="U153" s="11">
        <f t="shared" si="11"/>
        <v>2027</v>
      </c>
      <c r="V153" s="11" t="str">
        <f t="shared" si="12"/>
        <v>N/A</v>
      </c>
      <c r="W153" s="11" t="str">
        <f t="shared" si="13"/>
        <v>ALTO</v>
      </c>
      <c r="X153" s="11" t="b">
        <f t="shared" si="14"/>
        <v>1</v>
      </c>
    </row>
    <row r="154" spans="1:24" hidden="1" x14ac:dyDescent="0.25">
      <c r="A154" s="5" t="s">
        <v>34</v>
      </c>
      <c r="B154" s="6">
        <v>77</v>
      </c>
      <c r="C154" s="5" t="s">
        <v>1</v>
      </c>
      <c r="D154" s="5" t="s">
        <v>645</v>
      </c>
      <c r="E154" s="5" t="s">
        <v>646</v>
      </c>
      <c r="F154" s="5" t="s">
        <v>38</v>
      </c>
      <c r="G154" s="5" t="s">
        <v>647</v>
      </c>
      <c r="H154" s="5" t="s">
        <v>40</v>
      </c>
      <c r="I154" s="5">
        <v>9.9</v>
      </c>
      <c r="J154" s="7">
        <v>46203</v>
      </c>
      <c r="K154" s="5" t="s">
        <v>648</v>
      </c>
      <c r="L154" s="5" t="s">
        <v>42</v>
      </c>
      <c r="M154" s="5" t="s">
        <v>124</v>
      </c>
      <c r="N154" s="5" t="s">
        <v>44</v>
      </c>
      <c r="O154" s="5" t="s">
        <v>1</v>
      </c>
      <c r="P154" s="5" t="s">
        <v>45</v>
      </c>
      <c r="Q154" s="5" t="s">
        <v>46</v>
      </c>
      <c r="R154" s="5" t="s">
        <v>46</v>
      </c>
      <c r="S154" s="5" t="s">
        <v>1</v>
      </c>
      <c r="T154" s="11">
        <f t="shared" si="10"/>
        <v>6</v>
      </c>
      <c r="U154" s="11">
        <f t="shared" si="11"/>
        <v>2026</v>
      </c>
      <c r="V154" s="11" t="str">
        <f t="shared" si="12"/>
        <v>JUN 2026</v>
      </c>
      <c r="W154" s="11" t="str">
        <f t="shared" si="13"/>
        <v>BAJO</v>
      </c>
      <c r="X154" s="11" t="b">
        <f t="shared" si="14"/>
        <v>1</v>
      </c>
    </row>
    <row r="155" spans="1:24" x14ac:dyDescent="0.25">
      <c r="A155" s="5" t="s">
        <v>45</v>
      </c>
      <c r="B155" s="6">
        <v>0</v>
      </c>
      <c r="C155" s="5" t="s">
        <v>35</v>
      </c>
      <c r="D155" s="5" t="s">
        <v>649</v>
      </c>
      <c r="E155" s="5" t="s">
        <v>650</v>
      </c>
      <c r="F155" s="5" t="s">
        <v>38</v>
      </c>
      <c r="G155" s="5" t="s">
        <v>651</v>
      </c>
      <c r="H155" s="5" t="s">
        <v>40</v>
      </c>
      <c r="I155" s="5">
        <v>19.899999999999999</v>
      </c>
      <c r="J155" s="7">
        <v>46387</v>
      </c>
      <c r="K155" s="5" t="s">
        <v>513</v>
      </c>
      <c r="L155" s="5" t="s">
        <v>42</v>
      </c>
      <c r="M155" s="5" t="s">
        <v>124</v>
      </c>
      <c r="N155" s="5" t="s">
        <v>44</v>
      </c>
      <c r="O155" s="5" t="s">
        <v>35</v>
      </c>
      <c r="P155" s="5" t="s">
        <v>45</v>
      </c>
      <c r="Q155" s="5" t="s">
        <v>46</v>
      </c>
      <c r="R155" s="5" t="s">
        <v>46</v>
      </c>
      <c r="S155" s="5" t="s">
        <v>35</v>
      </c>
      <c r="T155" s="11">
        <f t="shared" si="10"/>
        <v>12</v>
      </c>
      <c r="U155" s="11">
        <f t="shared" si="11"/>
        <v>2026</v>
      </c>
      <c r="V155" s="11" t="str">
        <f t="shared" si="12"/>
        <v>DIC 2026</v>
      </c>
      <c r="W155" s="11" t="str">
        <f t="shared" si="13"/>
        <v>ALTO</v>
      </c>
      <c r="X155" s="11" t="b">
        <f t="shared" si="14"/>
        <v>1</v>
      </c>
    </row>
    <row r="156" spans="1:24" hidden="1" x14ac:dyDescent="0.25">
      <c r="A156" s="5" t="s">
        <v>45</v>
      </c>
      <c r="B156" s="6">
        <v>0</v>
      </c>
      <c r="C156" s="5" t="s">
        <v>35</v>
      </c>
      <c r="D156" s="5" t="s">
        <v>652</v>
      </c>
      <c r="E156" s="5" t="s">
        <v>653</v>
      </c>
      <c r="F156" s="5" t="s">
        <v>38</v>
      </c>
      <c r="G156" s="5" t="s">
        <v>654</v>
      </c>
      <c r="H156" s="5" t="s">
        <v>40</v>
      </c>
      <c r="I156" s="5">
        <v>40</v>
      </c>
      <c r="J156" s="7">
        <v>46752</v>
      </c>
      <c r="K156" s="5" t="s">
        <v>636</v>
      </c>
      <c r="L156" s="5" t="s">
        <v>193</v>
      </c>
      <c r="M156" s="5" t="s">
        <v>194</v>
      </c>
      <c r="N156" s="5" t="s">
        <v>59</v>
      </c>
      <c r="O156" s="5" t="s">
        <v>35</v>
      </c>
      <c r="P156" s="5" t="s">
        <v>34</v>
      </c>
      <c r="Q156" s="5" t="s">
        <v>655</v>
      </c>
      <c r="R156" s="5" t="s">
        <v>656</v>
      </c>
      <c r="S156" s="5" t="s">
        <v>35</v>
      </c>
      <c r="T156" s="11">
        <f t="shared" si="10"/>
        <v>12</v>
      </c>
      <c r="U156" s="11">
        <f t="shared" si="11"/>
        <v>2027</v>
      </c>
      <c r="V156" s="11" t="str">
        <f t="shared" si="12"/>
        <v>N/A</v>
      </c>
      <c r="W156" s="11" t="str">
        <f t="shared" si="13"/>
        <v>ALTO</v>
      </c>
      <c r="X156" s="11" t="b">
        <f t="shared" si="14"/>
        <v>1</v>
      </c>
    </row>
    <row r="157" spans="1:24" hidden="1" x14ac:dyDescent="0.25">
      <c r="A157" s="5" t="s">
        <v>34</v>
      </c>
      <c r="B157" s="6">
        <v>68</v>
      </c>
      <c r="C157" s="5" t="s">
        <v>1</v>
      </c>
      <c r="D157" s="5" t="s">
        <v>657</v>
      </c>
      <c r="E157" s="5" t="s">
        <v>658</v>
      </c>
      <c r="F157" s="5" t="s">
        <v>38</v>
      </c>
      <c r="G157" s="5" t="s">
        <v>127</v>
      </c>
      <c r="H157" s="5" t="s">
        <v>40</v>
      </c>
      <c r="I157" s="5">
        <v>9.9</v>
      </c>
      <c r="J157" s="7">
        <v>46387</v>
      </c>
      <c r="K157" s="5" t="s">
        <v>504</v>
      </c>
      <c r="L157" s="5" t="s">
        <v>116</v>
      </c>
      <c r="M157" s="5" t="s">
        <v>571</v>
      </c>
      <c r="N157" s="5" t="s">
        <v>44</v>
      </c>
      <c r="O157" s="5" t="s">
        <v>1</v>
      </c>
      <c r="P157" s="5" t="s">
        <v>45</v>
      </c>
      <c r="Q157" s="5" t="s">
        <v>46</v>
      </c>
      <c r="R157" s="5" t="s">
        <v>46</v>
      </c>
      <c r="S157" s="5" t="s">
        <v>1</v>
      </c>
      <c r="T157" s="11">
        <f t="shared" si="10"/>
        <v>12</v>
      </c>
      <c r="U157" s="11">
        <f t="shared" si="11"/>
        <v>2026</v>
      </c>
      <c r="V157" s="11" t="str">
        <f t="shared" si="12"/>
        <v>DIC 2026</v>
      </c>
      <c r="W157" s="11" t="str">
        <f t="shared" si="13"/>
        <v>MEDIO</v>
      </c>
      <c r="X157" s="11" t="b">
        <f t="shared" si="14"/>
        <v>1</v>
      </c>
    </row>
    <row r="158" spans="1:24" x14ac:dyDescent="0.25">
      <c r="A158" s="5" t="s">
        <v>45</v>
      </c>
      <c r="B158" s="6">
        <v>0</v>
      </c>
      <c r="C158" s="5" t="s">
        <v>35</v>
      </c>
      <c r="D158" s="5" t="s">
        <v>659</v>
      </c>
      <c r="E158" s="5" t="s">
        <v>660</v>
      </c>
      <c r="F158" s="5" t="s">
        <v>38</v>
      </c>
      <c r="G158" s="5" t="s">
        <v>661</v>
      </c>
      <c r="H158" s="5" t="s">
        <v>40</v>
      </c>
      <c r="I158" s="5">
        <v>9.9</v>
      </c>
      <c r="J158" s="7">
        <v>46387</v>
      </c>
      <c r="K158" s="5" t="s">
        <v>662</v>
      </c>
      <c r="L158" s="5" t="s">
        <v>116</v>
      </c>
      <c r="M158" s="5" t="s">
        <v>571</v>
      </c>
      <c r="N158" s="5" t="s">
        <v>44</v>
      </c>
      <c r="O158" s="5" t="s">
        <v>35</v>
      </c>
      <c r="P158" s="5" t="s">
        <v>45</v>
      </c>
      <c r="Q158" s="5" t="s">
        <v>46</v>
      </c>
      <c r="R158" s="5" t="s">
        <v>46</v>
      </c>
      <c r="S158" s="5" t="s">
        <v>35</v>
      </c>
      <c r="T158" s="11">
        <f t="shared" si="10"/>
        <v>12</v>
      </c>
      <c r="U158" s="11">
        <f t="shared" si="11"/>
        <v>2026</v>
      </c>
      <c r="V158" s="11" t="str">
        <f t="shared" si="12"/>
        <v>DIC 2026</v>
      </c>
      <c r="W158" s="11" t="str">
        <f t="shared" si="13"/>
        <v>ALTO</v>
      </c>
      <c r="X158" s="11" t="b">
        <f t="shared" si="14"/>
        <v>1</v>
      </c>
    </row>
    <row r="159" spans="1:24" hidden="1" x14ac:dyDescent="0.25">
      <c r="A159" s="5" t="s">
        <v>34</v>
      </c>
      <c r="B159" s="6">
        <v>90</v>
      </c>
      <c r="C159" s="5" t="s">
        <v>1</v>
      </c>
      <c r="D159" s="5" t="s">
        <v>663</v>
      </c>
      <c r="E159" s="5" t="s">
        <v>664</v>
      </c>
      <c r="F159" s="5" t="s">
        <v>38</v>
      </c>
      <c r="G159" s="5" t="s">
        <v>665</v>
      </c>
      <c r="H159" s="5" t="s">
        <v>40</v>
      </c>
      <c r="I159" s="5">
        <v>9.9</v>
      </c>
      <c r="J159" s="7">
        <v>46022</v>
      </c>
      <c r="K159" s="5" t="s">
        <v>666</v>
      </c>
      <c r="L159" s="5" t="s">
        <v>116</v>
      </c>
      <c r="M159" s="5" t="s">
        <v>571</v>
      </c>
      <c r="N159" s="5" t="s">
        <v>44</v>
      </c>
      <c r="O159" s="5" t="s">
        <v>1</v>
      </c>
      <c r="P159" s="5" t="s">
        <v>45</v>
      </c>
      <c r="Q159" s="5" t="s">
        <v>46</v>
      </c>
      <c r="R159" s="5" t="s">
        <v>46</v>
      </c>
      <c r="S159" s="5" t="s">
        <v>1</v>
      </c>
      <c r="T159" s="11">
        <f t="shared" si="10"/>
        <v>12</v>
      </c>
      <c r="U159" s="11">
        <f t="shared" si="11"/>
        <v>2025</v>
      </c>
      <c r="V159" s="11" t="str">
        <f t="shared" si="12"/>
        <v>JUN 2026</v>
      </c>
      <c r="W159" s="11" t="str">
        <f t="shared" si="13"/>
        <v>BAJO</v>
      </c>
      <c r="X159" s="11" t="b">
        <f t="shared" si="14"/>
        <v>1</v>
      </c>
    </row>
    <row r="160" spans="1:24" hidden="1" x14ac:dyDescent="0.25">
      <c r="A160" s="5" t="s">
        <v>45</v>
      </c>
      <c r="B160" s="6">
        <v>0</v>
      </c>
      <c r="C160" s="5" t="s">
        <v>35</v>
      </c>
      <c r="D160" s="5" t="s">
        <v>667</v>
      </c>
      <c r="E160" s="5" t="s">
        <v>668</v>
      </c>
      <c r="F160" s="5" t="s">
        <v>38</v>
      </c>
      <c r="G160" s="5" t="s">
        <v>669</v>
      </c>
      <c r="H160" s="5" t="s">
        <v>40</v>
      </c>
      <c r="I160" s="5">
        <v>200</v>
      </c>
      <c r="J160" s="7">
        <v>46477</v>
      </c>
      <c r="K160" s="5" t="s">
        <v>670</v>
      </c>
      <c r="L160" s="5" t="s">
        <v>53</v>
      </c>
      <c r="M160" s="5" t="s">
        <v>53</v>
      </c>
      <c r="N160" s="5" t="s">
        <v>69</v>
      </c>
      <c r="O160" s="5" t="s">
        <v>35</v>
      </c>
      <c r="P160" s="5" t="s">
        <v>34</v>
      </c>
      <c r="Q160" s="5" t="s">
        <v>671</v>
      </c>
      <c r="R160" s="5" t="s">
        <v>672</v>
      </c>
      <c r="S160" s="5" t="s">
        <v>35</v>
      </c>
      <c r="T160" s="11">
        <f t="shared" si="10"/>
        <v>3</v>
      </c>
      <c r="U160" s="11">
        <f t="shared" si="11"/>
        <v>2027</v>
      </c>
      <c r="V160" s="11" t="str">
        <f t="shared" si="12"/>
        <v>N/A</v>
      </c>
      <c r="W160" s="11" t="str">
        <f t="shared" si="13"/>
        <v>ALTO</v>
      </c>
      <c r="X160" s="11" t="b">
        <f t="shared" si="14"/>
        <v>1</v>
      </c>
    </row>
    <row r="161" spans="1:24" x14ac:dyDescent="0.25">
      <c r="A161" s="5" t="s">
        <v>45</v>
      </c>
      <c r="B161" s="6">
        <v>0</v>
      </c>
      <c r="C161" s="5" t="s">
        <v>35</v>
      </c>
      <c r="D161" s="5" t="s">
        <v>673</v>
      </c>
      <c r="E161" s="5" t="s">
        <v>674</v>
      </c>
      <c r="F161" s="5" t="s">
        <v>38</v>
      </c>
      <c r="G161" s="5" t="s">
        <v>675</v>
      </c>
      <c r="H161" s="5" t="s">
        <v>40</v>
      </c>
      <c r="I161" s="5">
        <v>19.899999999999999</v>
      </c>
      <c r="J161" s="7">
        <v>46053</v>
      </c>
      <c r="K161" s="5" t="s">
        <v>362</v>
      </c>
      <c r="L161" s="5" t="s">
        <v>193</v>
      </c>
      <c r="M161" s="5" t="s">
        <v>194</v>
      </c>
      <c r="N161" s="5" t="s">
        <v>44</v>
      </c>
      <c r="O161" s="5" t="s">
        <v>35</v>
      </c>
      <c r="P161" s="5" t="s">
        <v>34</v>
      </c>
      <c r="Q161" s="5" t="s">
        <v>676</v>
      </c>
      <c r="R161" s="5" t="s">
        <v>677</v>
      </c>
      <c r="S161" s="5" t="s">
        <v>35</v>
      </c>
      <c r="T161" s="11">
        <f t="shared" si="10"/>
        <v>1</v>
      </c>
      <c r="U161" s="11">
        <f t="shared" si="11"/>
        <v>2026</v>
      </c>
      <c r="V161" s="11" t="str">
        <f t="shared" si="12"/>
        <v>JUN 2026</v>
      </c>
      <c r="W161" s="11" t="str">
        <f t="shared" si="13"/>
        <v>ALTO</v>
      </c>
      <c r="X161" s="11" t="b">
        <f t="shared" si="14"/>
        <v>1</v>
      </c>
    </row>
    <row r="162" spans="1:24" hidden="1" x14ac:dyDescent="0.25">
      <c r="A162" s="5" t="s">
        <v>45</v>
      </c>
      <c r="B162" s="6">
        <v>0</v>
      </c>
      <c r="C162" s="5" t="s">
        <v>35</v>
      </c>
      <c r="D162" s="5" t="s">
        <v>678</v>
      </c>
      <c r="E162" s="5" t="s">
        <v>679</v>
      </c>
      <c r="F162" s="5" t="s">
        <v>38</v>
      </c>
      <c r="G162" s="5" t="s">
        <v>680</v>
      </c>
      <c r="H162" s="5" t="s">
        <v>51</v>
      </c>
      <c r="I162" s="5">
        <v>2.6</v>
      </c>
      <c r="J162" s="7">
        <v>46387</v>
      </c>
      <c r="K162" s="5" t="s">
        <v>681</v>
      </c>
      <c r="L162" s="5" t="s">
        <v>53</v>
      </c>
      <c r="M162" s="5" t="s">
        <v>53</v>
      </c>
      <c r="N162" s="5" t="s">
        <v>44</v>
      </c>
      <c r="O162" s="5" t="s">
        <v>35</v>
      </c>
      <c r="P162" s="5" t="s">
        <v>34</v>
      </c>
      <c r="Q162" s="5" t="s">
        <v>46</v>
      </c>
      <c r="R162" s="5" t="s">
        <v>46</v>
      </c>
      <c r="S162" s="5" t="s">
        <v>35</v>
      </c>
      <c r="T162" s="11">
        <f t="shared" si="10"/>
        <v>12</v>
      </c>
      <c r="U162" s="11">
        <f t="shared" si="11"/>
        <v>2026</v>
      </c>
      <c r="V162" s="11" t="str">
        <f t="shared" si="12"/>
        <v>DIC 2026</v>
      </c>
      <c r="W162" s="11" t="str">
        <f t="shared" si="13"/>
        <v>ALTO</v>
      </c>
      <c r="X162" s="11" t="b">
        <f t="shared" si="14"/>
        <v>1</v>
      </c>
    </row>
    <row r="163" spans="1:24" hidden="1" x14ac:dyDescent="0.25">
      <c r="A163" s="5" t="s">
        <v>45</v>
      </c>
      <c r="B163" s="6">
        <v>0</v>
      </c>
      <c r="C163" s="5" t="s">
        <v>35</v>
      </c>
      <c r="D163" s="5" t="s">
        <v>682</v>
      </c>
      <c r="E163" s="5" t="s">
        <v>683</v>
      </c>
      <c r="F163" s="5" t="s">
        <v>38</v>
      </c>
      <c r="G163" s="5" t="s">
        <v>684</v>
      </c>
      <c r="H163" s="5" t="s">
        <v>40</v>
      </c>
      <c r="I163" s="5">
        <v>2.5</v>
      </c>
      <c r="J163" s="7">
        <v>46418</v>
      </c>
      <c r="K163" s="5" t="s">
        <v>685</v>
      </c>
      <c r="L163" s="5" t="s">
        <v>42</v>
      </c>
      <c r="M163" s="5" t="s">
        <v>124</v>
      </c>
      <c r="N163" s="5" t="s">
        <v>44</v>
      </c>
      <c r="O163" s="5" t="s">
        <v>35</v>
      </c>
      <c r="P163" s="5" t="s">
        <v>34</v>
      </c>
      <c r="Q163" s="5" t="s">
        <v>46</v>
      </c>
      <c r="R163" s="5" t="s">
        <v>46</v>
      </c>
      <c r="S163" s="5" t="s">
        <v>35</v>
      </c>
      <c r="T163" s="11">
        <f t="shared" si="10"/>
        <v>1</v>
      </c>
      <c r="U163" s="11">
        <f t="shared" si="11"/>
        <v>2027</v>
      </c>
      <c r="V163" s="11" t="str">
        <f t="shared" si="12"/>
        <v>N/A</v>
      </c>
      <c r="W163" s="11" t="str">
        <f t="shared" si="13"/>
        <v>ALTO</v>
      </c>
      <c r="X163" s="11" t="b">
        <f t="shared" si="14"/>
        <v>1</v>
      </c>
    </row>
    <row r="164" spans="1:24" hidden="1" x14ac:dyDescent="0.25">
      <c r="A164" s="5" t="s">
        <v>45</v>
      </c>
      <c r="B164" s="6">
        <v>0</v>
      </c>
      <c r="C164" s="5" t="s">
        <v>35</v>
      </c>
      <c r="D164" s="5" t="s">
        <v>686</v>
      </c>
      <c r="E164" s="5" t="s">
        <v>687</v>
      </c>
      <c r="F164" s="5" t="s">
        <v>38</v>
      </c>
      <c r="G164" s="5" t="s">
        <v>688</v>
      </c>
      <c r="H164" s="5" t="s">
        <v>40</v>
      </c>
      <c r="I164" s="5">
        <v>99.9</v>
      </c>
      <c r="J164" s="7">
        <v>46599</v>
      </c>
      <c r="K164" s="5" t="s">
        <v>689</v>
      </c>
      <c r="L164" s="5" t="s">
        <v>193</v>
      </c>
      <c r="M164" s="5" t="s">
        <v>194</v>
      </c>
      <c r="N164" s="5" t="s">
        <v>69</v>
      </c>
      <c r="O164" s="5" t="s">
        <v>35</v>
      </c>
      <c r="P164" s="5" t="s">
        <v>34</v>
      </c>
      <c r="Q164" s="5" t="s">
        <v>676</v>
      </c>
      <c r="R164" s="5" t="s">
        <v>677</v>
      </c>
      <c r="S164" s="5" t="s">
        <v>35</v>
      </c>
      <c r="T164" s="11">
        <f t="shared" si="10"/>
        <v>7</v>
      </c>
      <c r="U164" s="11">
        <f t="shared" si="11"/>
        <v>2027</v>
      </c>
      <c r="V164" s="11" t="str">
        <f t="shared" si="12"/>
        <v>N/A</v>
      </c>
      <c r="W164" s="11" t="str">
        <f t="shared" si="13"/>
        <v>ALTO</v>
      </c>
      <c r="X164" s="11" t="b">
        <f t="shared" si="14"/>
        <v>1</v>
      </c>
    </row>
    <row r="165" spans="1:24" x14ac:dyDescent="0.25">
      <c r="A165" s="5" t="s">
        <v>34</v>
      </c>
      <c r="B165" s="6">
        <v>55</v>
      </c>
      <c r="C165" s="5" t="s">
        <v>35</v>
      </c>
      <c r="D165" s="5" t="s">
        <v>690</v>
      </c>
      <c r="E165" s="5" t="s">
        <v>691</v>
      </c>
      <c r="F165" s="5" t="s">
        <v>38</v>
      </c>
      <c r="G165" s="5" t="s">
        <v>692</v>
      </c>
      <c r="H165" s="5" t="s">
        <v>40</v>
      </c>
      <c r="I165" s="5">
        <v>9.9</v>
      </c>
      <c r="J165" s="7">
        <v>46387</v>
      </c>
      <c r="K165" s="5" t="s">
        <v>693</v>
      </c>
      <c r="L165" s="5" t="s">
        <v>116</v>
      </c>
      <c r="M165" s="5" t="s">
        <v>571</v>
      </c>
      <c r="N165" s="5" t="s">
        <v>44</v>
      </c>
      <c r="O165" s="5" t="s">
        <v>35</v>
      </c>
      <c r="P165" s="5" t="s">
        <v>45</v>
      </c>
      <c r="Q165" s="5" t="s">
        <v>46</v>
      </c>
      <c r="R165" s="5" t="s">
        <v>46</v>
      </c>
      <c r="S165" s="5" t="s">
        <v>35</v>
      </c>
      <c r="T165" s="11">
        <f t="shared" si="10"/>
        <v>12</v>
      </c>
      <c r="U165" s="11">
        <f t="shared" si="11"/>
        <v>2026</v>
      </c>
      <c r="V165" s="11" t="str">
        <f t="shared" si="12"/>
        <v>DIC 2026</v>
      </c>
      <c r="W165" s="11" t="str">
        <f t="shared" si="13"/>
        <v>BAJO</v>
      </c>
      <c r="X165" s="11" t="b">
        <f t="shared" si="14"/>
        <v>1</v>
      </c>
    </row>
    <row r="166" spans="1:24" hidden="1" x14ac:dyDescent="0.25">
      <c r="A166" s="5" t="s">
        <v>45</v>
      </c>
      <c r="B166" s="6">
        <v>0</v>
      </c>
      <c r="C166" s="5" t="s">
        <v>35</v>
      </c>
      <c r="D166" s="5" t="s">
        <v>694</v>
      </c>
      <c r="E166" s="5" t="s">
        <v>695</v>
      </c>
      <c r="F166" s="5" t="s">
        <v>38</v>
      </c>
      <c r="G166" s="5" t="s">
        <v>696</v>
      </c>
      <c r="H166" s="5" t="s">
        <v>40</v>
      </c>
      <c r="I166" s="5">
        <v>150</v>
      </c>
      <c r="J166" s="7">
        <v>46752</v>
      </c>
      <c r="K166" s="5" t="s">
        <v>452</v>
      </c>
      <c r="L166" s="5" t="s">
        <v>42</v>
      </c>
      <c r="M166" s="5" t="s">
        <v>124</v>
      </c>
      <c r="N166" s="5" t="s">
        <v>69</v>
      </c>
      <c r="O166" s="5" t="s">
        <v>35</v>
      </c>
      <c r="P166" s="5" t="s">
        <v>45</v>
      </c>
      <c r="Q166" s="5" t="s">
        <v>46</v>
      </c>
      <c r="R166" s="5" t="s">
        <v>46</v>
      </c>
      <c r="S166" s="5" t="s">
        <v>35</v>
      </c>
      <c r="T166" s="11">
        <f t="shared" si="10"/>
        <v>12</v>
      </c>
      <c r="U166" s="11">
        <f t="shared" si="11"/>
        <v>2027</v>
      </c>
      <c r="V166" s="11" t="str">
        <f t="shared" si="12"/>
        <v>N/A</v>
      </c>
      <c r="W166" s="11" t="str">
        <f t="shared" si="13"/>
        <v>ALTO</v>
      </c>
      <c r="X166" s="11" t="b">
        <f t="shared" si="14"/>
        <v>1</v>
      </c>
    </row>
    <row r="167" spans="1:24" hidden="1" x14ac:dyDescent="0.25">
      <c r="A167" s="5" t="s">
        <v>34</v>
      </c>
      <c r="B167" s="6">
        <v>71</v>
      </c>
      <c r="C167" s="5" t="s">
        <v>1</v>
      </c>
      <c r="D167" s="5" t="s">
        <v>697</v>
      </c>
      <c r="E167" s="5" t="s">
        <v>698</v>
      </c>
      <c r="F167" s="5" t="s">
        <v>38</v>
      </c>
      <c r="G167" s="5" t="s">
        <v>699</v>
      </c>
      <c r="H167" s="5" t="s">
        <v>51</v>
      </c>
      <c r="I167" s="5">
        <v>9.9</v>
      </c>
      <c r="J167" s="7">
        <v>46081</v>
      </c>
      <c r="K167" s="5" t="s">
        <v>700</v>
      </c>
      <c r="L167" s="5" t="s">
        <v>53</v>
      </c>
      <c r="M167" s="5" t="s">
        <v>53</v>
      </c>
      <c r="N167" s="5" t="s">
        <v>44</v>
      </c>
      <c r="O167" s="5" t="s">
        <v>1</v>
      </c>
      <c r="P167" s="5" t="s">
        <v>34</v>
      </c>
      <c r="Q167" s="5" t="s">
        <v>46</v>
      </c>
      <c r="R167" s="5" t="s">
        <v>46</v>
      </c>
      <c r="S167" s="5" t="s">
        <v>1</v>
      </c>
      <c r="T167" s="11">
        <f t="shared" si="10"/>
        <v>2</v>
      </c>
      <c r="U167" s="11">
        <f t="shared" si="11"/>
        <v>2026</v>
      </c>
      <c r="V167" s="11" t="str">
        <f t="shared" si="12"/>
        <v>JUN 2026</v>
      </c>
      <c r="W167" s="11" t="str">
        <f t="shared" si="13"/>
        <v>BAJO</v>
      </c>
      <c r="X167" s="11" t="b">
        <f t="shared" si="14"/>
        <v>1</v>
      </c>
    </row>
    <row r="168" spans="1:24" x14ac:dyDescent="0.25">
      <c r="A168" s="5" t="s">
        <v>45</v>
      </c>
      <c r="B168" s="6">
        <v>0</v>
      </c>
      <c r="C168" s="5" t="s">
        <v>35</v>
      </c>
      <c r="D168" s="5" t="s">
        <v>701</v>
      </c>
      <c r="E168" s="5" t="s">
        <v>702</v>
      </c>
      <c r="F168" s="5" t="s">
        <v>38</v>
      </c>
      <c r="G168" s="5" t="s">
        <v>122</v>
      </c>
      <c r="H168" s="5" t="s">
        <v>40</v>
      </c>
      <c r="I168" s="5">
        <v>9.9</v>
      </c>
      <c r="J168" s="7">
        <v>46386</v>
      </c>
      <c r="K168" s="5" t="s">
        <v>525</v>
      </c>
      <c r="L168" s="5" t="s">
        <v>216</v>
      </c>
      <c r="M168" s="5" t="s">
        <v>276</v>
      </c>
      <c r="N168" s="5" t="s">
        <v>44</v>
      </c>
      <c r="O168" s="5" t="s">
        <v>35</v>
      </c>
      <c r="P168" s="5" t="s">
        <v>34</v>
      </c>
      <c r="Q168" s="5" t="s">
        <v>518</v>
      </c>
      <c r="R168" s="5" t="s">
        <v>519</v>
      </c>
      <c r="S168" s="5" t="s">
        <v>35</v>
      </c>
      <c r="T168" s="11">
        <f t="shared" si="10"/>
        <v>12</v>
      </c>
      <c r="U168" s="11">
        <f t="shared" si="11"/>
        <v>2026</v>
      </c>
      <c r="V168" s="11" t="str">
        <f t="shared" si="12"/>
        <v>DIC 2026</v>
      </c>
      <c r="W168" s="11" t="str">
        <f t="shared" si="13"/>
        <v>ALTO</v>
      </c>
      <c r="X168" s="11" t="b">
        <f t="shared" si="14"/>
        <v>1</v>
      </c>
    </row>
    <row r="169" spans="1:24" x14ac:dyDescent="0.25">
      <c r="A169" s="5" t="s">
        <v>45</v>
      </c>
      <c r="B169" s="6">
        <v>0</v>
      </c>
      <c r="C169" s="5" t="s">
        <v>35</v>
      </c>
      <c r="D169" s="5" t="s">
        <v>703</v>
      </c>
      <c r="E169" s="5" t="s">
        <v>704</v>
      </c>
      <c r="F169" s="5" t="s">
        <v>38</v>
      </c>
      <c r="G169" s="5" t="s">
        <v>705</v>
      </c>
      <c r="H169" s="5" t="s">
        <v>40</v>
      </c>
      <c r="I169" s="5">
        <v>2.5</v>
      </c>
      <c r="J169" s="7">
        <v>46021</v>
      </c>
      <c r="K169" s="5" t="s">
        <v>706</v>
      </c>
      <c r="L169" s="5" t="s">
        <v>42</v>
      </c>
      <c r="M169" s="5" t="s">
        <v>124</v>
      </c>
      <c r="N169" s="5" t="s">
        <v>44</v>
      </c>
      <c r="O169" s="5" t="s">
        <v>35</v>
      </c>
      <c r="P169" s="5" t="s">
        <v>45</v>
      </c>
      <c r="Q169" s="5" t="s">
        <v>46</v>
      </c>
      <c r="R169" s="5" t="s">
        <v>46</v>
      </c>
      <c r="S169" s="5" t="s">
        <v>35</v>
      </c>
      <c r="T169" s="11">
        <f t="shared" si="10"/>
        <v>12</v>
      </c>
      <c r="U169" s="11">
        <f t="shared" si="11"/>
        <v>2025</v>
      </c>
      <c r="V169" s="11" t="str">
        <f t="shared" si="12"/>
        <v>JUN 2026</v>
      </c>
      <c r="W169" s="11" t="str">
        <f t="shared" si="13"/>
        <v>ALTO</v>
      </c>
      <c r="X169" s="11" t="b">
        <f t="shared" si="14"/>
        <v>1</v>
      </c>
    </row>
    <row r="170" spans="1:24" hidden="1" x14ac:dyDescent="0.25">
      <c r="A170" s="5" t="s">
        <v>45</v>
      </c>
      <c r="B170" s="6">
        <v>0</v>
      </c>
      <c r="C170" s="5" t="s">
        <v>35</v>
      </c>
      <c r="D170" s="5" t="s">
        <v>707</v>
      </c>
      <c r="E170" s="5" t="s">
        <v>708</v>
      </c>
      <c r="F170" s="5" t="s">
        <v>38</v>
      </c>
      <c r="G170" s="5" t="s">
        <v>680</v>
      </c>
      <c r="H170" s="5" t="s">
        <v>51</v>
      </c>
      <c r="I170" s="5">
        <v>1.2</v>
      </c>
      <c r="J170" s="7">
        <v>46387</v>
      </c>
      <c r="K170" s="5" t="s">
        <v>81</v>
      </c>
      <c r="L170" s="5" t="s">
        <v>53</v>
      </c>
      <c r="M170" s="5" t="s">
        <v>53</v>
      </c>
      <c r="N170" s="5" t="s">
        <v>44</v>
      </c>
      <c r="O170" s="5" t="s">
        <v>35</v>
      </c>
      <c r="P170" s="5" t="s">
        <v>34</v>
      </c>
      <c r="Q170" s="5" t="s">
        <v>46</v>
      </c>
      <c r="R170" s="5" t="s">
        <v>46</v>
      </c>
      <c r="S170" s="5" t="s">
        <v>35</v>
      </c>
      <c r="T170" s="11">
        <f t="shared" si="10"/>
        <v>12</v>
      </c>
      <c r="U170" s="11">
        <f t="shared" si="11"/>
        <v>2026</v>
      </c>
      <c r="V170" s="11" t="str">
        <f t="shared" si="12"/>
        <v>DIC 2026</v>
      </c>
      <c r="W170" s="11" t="str">
        <f t="shared" si="13"/>
        <v>ALTO</v>
      </c>
      <c r="X170" s="11" t="b">
        <f t="shared" si="14"/>
        <v>1</v>
      </c>
    </row>
    <row r="171" spans="1:24" hidden="1" x14ac:dyDescent="0.25">
      <c r="A171" s="5" t="s">
        <v>45</v>
      </c>
      <c r="B171" s="6">
        <v>0</v>
      </c>
      <c r="C171" s="5" t="s">
        <v>35</v>
      </c>
      <c r="D171" s="5" t="s">
        <v>709</v>
      </c>
      <c r="E171" s="5" t="s">
        <v>710</v>
      </c>
      <c r="F171" s="5" t="s">
        <v>711</v>
      </c>
      <c r="G171" s="5" t="s">
        <v>122</v>
      </c>
      <c r="H171" s="5" t="s">
        <v>40</v>
      </c>
      <c r="I171" s="5">
        <v>9.9</v>
      </c>
      <c r="J171" s="7">
        <v>46451</v>
      </c>
      <c r="K171" s="5" t="s">
        <v>712</v>
      </c>
      <c r="L171" s="5" t="s">
        <v>216</v>
      </c>
      <c r="M171" s="5" t="s">
        <v>276</v>
      </c>
      <c r="N171" s="5" t="s">
        <v>59</v>
      </c>
      <c r="O171" s="5" t="s">
        <v>35</v>
      </c>
      <c r="P171" s="5" t="s">
        <v>34</v>
      </c>
      <c r="Q171" s="5" t="s">
        <v>518</v>
      </c>
      <c r="R171" s="5" t="s">
        <v>519</v>
      </c>
      <c r="S171" s="5" t="s">
        <v>35</v>
      </c>
      <c r="T171" s="11">
        <f t="shared" si="10"/>
        <v>3</v>
      </c>
      <c r="U171" s="11">
        <f t="shared" si="11"/>
        <v>2027</v>
      </c>
      <c r="V171" s="11" t="str">
        <f t="shared" si="12"/>
        <v>N/A</v>
      </c>
      <c r="W171" s="11" t="str">
        <f t="shared" si="13"/>
        <v>ALTO</v>
      </c>
      <c r="X171" s="11" t="b">
        <f t="shared" si="14"/>
        <v>1</v>
      </c>
    </row>
    <row r="172" spans="1:24" hidden="1" x14ac:dyDescent="0.25">
      <c r="A172" s="5" t="s">
        <v>45</v>
      </c>
      <c r="B172" s="6">
        <v>0</v>
      </c>
      <c r="C172" s="5" t="s">
        <v>35</v>
      </c>
      <c r="D172" s="5" t="s">
        <v>709</v>
      </c>
      <c r="E172" s="5" t="s">
        <v>710</v>
      </c>
      <c r="F172" s="5" t="s">
        <v>713</v>
      </c>
      <c r="G172" s="5" t="s">
        <v>122</v>
      </c>
      <c r="H172" s="5" t="s">
        <v>40</v>
      </c>
      <c r="I172" s="5">
        <v>9.9</v>
      </c>
      <c r="J172" s="7">
        <v>46451</v>
      </c>
      <c r="K172" s="5" t="s">
        <v>712</v>
      </c>
      <c r="L172" s="5" t="s">
        <v>216</v>
      </c>
      <c r="M172" s="5" t="s">
        <v>276</v>
      </c>
      <c r="N172" s="5" t="s">
        <v>59</v>
      </c>
      <c r="O172" s="5" t="s">
        <v>35</v>
      </c>
      <c r="P172" s="5" t="s">
        <v>34</v>
      </c>
      <c r="Q172" s="5" t="s">
        <v>518</v>
      </c>
      <c r="R172" s="5" t="s">
        <v>519</v>
      </c>
      <c r="S172" s="5" t="s">
        <v>35</v>
      </c>
      <c r="T172" s="11">
        <f t="shared" si="10"/>
        <v>3</v>
      </c>
      <c r="U172" s="11">
        <f t="shared" si="11"/>
        <v>2027</v>
      </c>
      <c r="V172" s="11" t="str">
        <f t="shared" si="12"/>
        <v>N/A</v>
      </c>
      <c r="W172" s="11" t="str">
        <f t="shared" si="13"/>
        <v>ALTO</v>
      </c>
      <c r="X172" s="11" t="b">
        <f t="shared" si="14"/>
        <v>1</v>
      </c>
    </row>
    <row r="173" spans="1:24" hidden="1" x14ac:dyDescent="0.25">
      <c r="A173" s="5" t="s">
        <v>45</v>
      </c>
      <c r="B173" s="6">
        <v>0</v>
      </c>
      <c r="C173" s="5" t="s">
        <v>35</v>
      </c>
      <c r="D173" s="5" t="s">
        <v>714</v>
      </c>
      <c r="E173" s="5" t="s">
        <v>715</v>
      </c>
      <c r="F173" s="5" t="s">
        <v>38</v>
      </c>
      <c r="G173" s="5" t="s">
        <v>716</v>
      </c>
      <c r="H173" s="5" t="s">
        <v>40</v>
      </c>
      <c r="I173" s="5">
        <v>9.9</v>
      </c>
      <c r="J173" s="7">
        <v>46568</v>
      </c>
      <c r="K173" s="5" t="s">
        <v>717</v>
      </c>
      <c r="L173" s="5" t="s">
        <v>116</v>
      </c>
      <c r="M173" s="5" t="s">
        <v>571</v>
      </c>
      <c r="N173" s="5" t="s">
        <v>44</v>
      </c>
      <c r="O173" s="5" t="s">
        <v>35</v>
      </c>
      <c r="P173" s="5" t="s">
        <v>45</v>
      </c>
      <c r="Q173" s="5" t="s">
        <v>46</v>
      </c>
      <c r="R173" s="5" t="s">
        <v>46</v>
      </c>
      <c r="S173" s="5" t="s">
        <v>35</v>
      </c>
      <c r="T173" s="11">
        <f t="shared" si="10"/>
        <v>6</v>
      </c>
      <c r="U173" s="11">
        <f t="shared" si="11"/>
        <v>2027</v>
      </c>
      <c r="V173" s="11" t="str">
        <f t="shared" si="12"/>
        <v>N/A</v>
      </c>
      <c r="W173" s="11" t="str">
        <f t="shared" si="13"/>
        <v>ALTO</v>
      </c>
      <c r="X173" s="11" t="b">
        <f t="shared" si="14"/>
        <v>1</v>
      </c>
    </row>
    <row r="174" spans="1:24" x14ac:dyDescent="0.25">
      <c r="A174" s="5" t="s">
        <v>45</v>
      </c>
      <c r="B174" s="6">
        <v>0</v>
      </c>
      <c r="C174" s="5" t="s">
        <v>35</v>
      </c>
      <c r="D174" s="5" t="s">
        <v>718</v>
      </c>
      <c r="E174" s="5" t="s">
        <v>719</v>
      </c>
      <c r="F174" s="5" t="s">
        <v>38</v>
      </c>
      <c r="G174" s="5" t="s">
        <v>122</v>
      </c>
      <c r="H174" s="5" t="s">
        <v>40</v>
      </c>
      <c r="I174" s="5">
        <v>9.9</v>
      </c>
      <c r="J174" s="7">
        <v>46386</v>
      </c>
      <c r="K174" s="5" t="s">
        <v>525</v>
      </c>
      <c r="L174" s="5" t="s">
        <v>216</v>
      </c>
      <c r="M174" s="5" t="s">
        <v>276</v>
      </c>
      <c r="N174" s="5" t="s">
        <v>44</v>
      </c>
      <c r="O174" s="5" t="s">
        <v>35</v>
      </c>
      <c r="P174" s="5" t="s">
        <v>34</v>
      </c>
      <c r="Q174" s="5" t="s">
        <v>518</v>
      </c>
      <c r="R174" s="5" t="s">
        <v>519</v>
      </c>
      <c r="S174" s="5" t="s">
        <v>35</v>
      </c>
      <c r="T174" s="11">
        <f t="shared" si="10"/>
        <v>12</v>
      </c>
      <c r="U174" s="11">
        <f t="shared" si="11"/>
        <v>2026</v>
      </c>
      <c r="V174" s="11" t="str">
        <f t="shared" si="12"/>
        <v>DIC 2026</v>
      </c>
      <c r="W174" s="11" t="str">
        <f t="shared" si="13"/>
        <v>ALTO</v>
      </c>
      <c r="X174" s="11" t="b">
        <f t="shared" si="14"/>
        <v>1</v>
      </c>
    </row>
    <row r="175" spans="1:24" hidden="1" x14ac:dyDescent="0.25">
      <c r="A175" s="5" t="s">
        <v>45</v>
      </c>
      <c r="B175" s="6">
        <v>0</v>
      </c>
      <c r="C175" s="5" t="s">
        <v>35</v>
      </c>
      <c r="D175" s="5" t="s">
        <v>720</v>
      </c>
      <c r="E175" s="5" t="s">
        <v>721</v>
      </c>
      <c r="F175" s="5" t="s">
        <v>38</v>
      </c>
      <c r="G175" s="5" t="s">
        <v>122</v>
      </c>
      <c r="H175" s="5" t="s">
        <v>40</v>
      </c>
      <c r="I175" s="5">
        <v>9.9</v>
      </c>
      <c r="J175" s="7">
        <v>46535</v>
      </c>
      <c r="K175" s="5" t="s">
        <v>525</v>
      </c>
      <c r="L175" s="5" t="s">
        <v>216</v>
      </c>
      <c r="M175" s="5" t="s">
        <v>276</v>
      </c>
      <c r="N175" s="5" t="s">
        <v>44</v>
      </c>
      <c r="O175" s="5" t="s">
        <v>35</v>
      </c>
      <c r="P175" s="5" t="s">
        <v>34</v>
      </c>
      <c r="Q175" s="5" t="s">
        <v>518</v>
      </c>
      <c r="R175" s="5" t="s">
        <v>519</v>
      </c>
      <c r="S175" s="5" t="s">
        <v>35</v>
      </c>
      <c r="T175" s="11">
        <f t="shared" si="10"/>
        <v>5</v>
      </c>
      <c r="U175" s="11">
        <f t="shared" si="11"/>
        <v>2027</v>
      </c>
      <c r="V175" s="11" t="str">
        <f t="shared" si="12"/>
        <v>N/A</v>
      </c>
      <c r="W175" s="11" t="str">
        <f t="shared" si="13"/>
        <v>ALTO</v>
      </c>
      <c r="X175" s="11" t="b">
        <f t="shared" si="14"/>
        <v>1</v>
      </c>
    </row>
    <row r="176" spans="1:24" x14ac:dyDescent="0.25">
      <c r="A176" s="5" t="s">
        <v>45</v>
      </c>
      <c r="B176" s="6">
        <v>0</v>
      </c>
      <c r="C176" s="5" t="s">
        <v>35</v>
      </c>
      <c r="D176" s="5" t="s">
        <v>722</v>
      </c>
      <c r="E176" s="5" t="s">
        <v>723</v>
      </c>
      <c r="F176" s="5" t="s">
        <v>38</v>
      </c>
      <c r="G176" s="5" t="s">
        <v>724</v>
      </c>
      <c r="H176" s="5" t="s">
        <v>40</v>
      </c>
      <c r="I176" s="5">
        <v>9.9</v>
      </c>
      <c r="J176" s="7">
        <v>46234</v>
      </c>
      <c r="K176" s="5" t="s">
        <v>725</v>
      </c>
      <c r="L176" s="5" t="s">
        <v>53</v>
      </c>
      <c r="M176" s="5" t="s">
        <v>53</v>
      </c>
      <c r="N176" s="5" t="s">
        <v>44</v>
      </c>
      <c r="O176" s="5" t="s">
        <v>35</v>
      </c>
      <c r="P176" s="5" t="s">
        <v>45</v>
      </c>
      <c r="Q176" s="5" t="s">
        <v>46</v>
      </c>
      <c r="R176" s="5" t="s">
        <v>46</v>
      </c>
      <c r="S176" s="5" t="s">
        <v>35</v>
      </c>
      <c r="T176" s="11">
        <f t="shared" si="10"/>
        <v>7</v>
      </c>
      <c r="U176" s="11">
        <f t="shared" si="11"/>
        <v>2026</v>
      </c>
      <c r="V176" s="11" t="str">
        <f t="shared" si="12"/>
        <v>DIC 2026</v>
      </c>
      <c r="W176" s="11" t="str">
        <f t="shared" si="13"/>
        <v>ALTO</v>
      </c>
      <c r="X176" s="11" t="b">
        <f t="shared" si="14"/>
        <v>1</v>
      </c>
    </row>
    <row r="177" spans="1:24" x14ac:dyDescent="0.25">
      <c r="A177" s="5" t="s">
        <v>45</v>
      </c>
      <c r="B177" s="6">
        <v>0</v>
      </c>
      <c r="C177" s="5" t="s">
        <v>35</v>
      </c>
      <c r="D177" s="5" t="s">
        <v>726</v>
      </c>
      <c r="E177" s="5" t="s">
        <v>727</v>
      </c>
      <c r="F177" s="5" t="s">
        <v>38</v>
      </c>
      <c r="G177" s="5" t="s">
        <v>724</v>
      </c>
      <c r="H177" s="5" t="s">
        <v>40</v>
      </c>
      <c r="I177" s="5">
        <v>19.899999999999999</v>
      </c>
      <c r="J177" s="7">
        <v>46234</v>
      </c>
      <c r="K177" s="5" t="s">
        <v>728</v>
      </c>
      <c r="L177" s="5" t="s">
        <v>53</v>
      </c>
      <c r="M177" s="5" t="s">
        <v>53</v>
      </c>
      <c r="N177" s="5" t="s">
        <v>59</v>
      </c>
      <c r="O177" s="5" t="s">
        <v>35</v>
      </c>
      <c r="P177" s="5" t="s">
        <v>45</v>
      </c>
      <c r="Q177" s="5" t="s">
        <v>46</v>
      </c>
      <c r="R177" s="5" t="s">
        <v>46</v>
      </c>
      <c r="S177" s="5" t="s">
        <v>35</v>
      </c>
      <c r="T177" s="11">
        <f t="shared" si="10"/>
        <v>7</v>
      </c>
      <c r="U177" s="11">
        <f t="shared" si="11"/>
        <v>2026</v>
      </c>
      <c r="V177" s="11" t="str">
        <f t="shared" si="12"/>
        <v>DIC 2026</v>
      </c>
      <c r="W177" s="11" t="str">
        <f t="shared" si="13"/>
        <v>ALTO</v>
      </c>
      <c r="X177" s="11" t="b">
        <f t="shared" si="14"/>
        <v>1</v>
      </c>
    </row>
    <row r="178" spans="1:24" hidden="1" x14ac:dyDescent="0.25">
      <c r="A178" s="5" t="s">
        <v>45</v>
      </c>
      <c r="B178" s="6">
        <v>0</v>
      </c>
      <c r="C178" s="5" t="s">
        <v>35</v>
      </c>
      <c r="D178" s="5" t="s">
        <v>729</v>
      </c>
      <c r="E178" s="5" t="s">
        <v>730</v>
      </c>
      <c r="F178" s="5" t="s">
        <v>38</v>
      </c>
      <c r="G178" s="5" t="s">
        <v>122</v>
      </c>
      <c r="H178" s="5" t="s">
        <v>40</v>
      </c>
      <c r="I178" s="5">
        <v>19.8</v>
      </c>
      <c r="J178" s="7">
        <v>46451</v>
      </c>
      <c r="K178" s="5" t="s">
        <v>731</v>
      </c>
      <c r="L178" s="5" t="s">
        <v>216</v>
      </c>
      <c r="M178" s="5" t="s">
        <v>276</v>
      </c>
      <c r="N178" s="5" t="s">
        <v>44</v>
      </c>
      <c r="O178" s="5" t="s">
        <v>35</v>
      </c>
      <c r="P178" s="5" t="s">
        <v>34</v>
      </c>
      <c r="Q178" s="5" t="s">
        <v>518</v>
      </c>
      <c r="R178" s="5" t="s">
        <v>519</v>
      </c>
      <c r="S178" s="5" t="s">
        <v>35</v>
      </c>
      <c r="T178" s="11">
        <f t="shared" si="10"/>
        <v>3</v>
      </c>
      <c r="U178" s="11">
        <f t="shared" si="11"/>
        <v>2027</v>
      </c>
      <c r="V178" s="11" t="str">
        <f t="shared" si="12"/>
        <v>N/A</v>
      </c>
      <c r="W178" s="11" t="str">
        <f t="shared" si="13"/>
        <v>ALTO</v>
      </c>
      <c r="X178" s="11" t="b">
        <f t="shared" si="14"/>
        <v>1</v>
      </c>
    </row>
    <row r="179" spans="1:24" hidden="1" x14ac:dyDescent="0.25">
      <c r="A179" s="5" t="s">
        <v>45</v>
      </c>
      <c r="B179" s="6">
        <v>0</v>
      </c>
      <c r="C179" s="5" t="s">
        <v>35</v>
      </c>
      <c r="D179" s="5" t="s">
        <v>732</v>
      </c>
      <c r="E179" s="5" t="s">
        <v>733</v>
      </c>
      <c r="F179" s="5" t="s">
        <v>38</v>
      </c>
      <c r="G179" s="5" t="s">
        <v>734</v>
      </c>
      <c r="H179" s="5" t="s">
        <v>40</v>
      </c>
      <c r="I179" s="5">
        <v>50</v>
      </c>
      <c r="J179" s="7">
        <v>46752</v>
      </c>
      <c r="K179" s="5" t="s">
        <v>735</v>
      </c>
      <c r="L179" s="5" t="s">
        <v>216</v>
      </c>
      <c r="M179" s="5" t="s">
        <v>217</v>
      </c>
      <c r="N179" s="5" t="s">
        <v>59</v>
      </c>
      <c r="O179" s="5" t="s">
        <v>35</v>
      </c>
      <c r="P179" s="5" t="s">
        <v>34</v>
      </c>
      <c r="Q179" s="5" t="s">
        <v>736</v>
      </c>
      <c r="R179" s="5" t="s">
        <v>737</v>
      </c>
      <c r="S179" s="5" t="s">
        <v>35</v>
      </c>
      <c r="T179" s="11">
        <f t="shared" si="10"/>
        <v>12</v>
      </c>
      <c r="U179" s="11">
        <f t="shared" si="11"/>
        <v>2027</v>
      </c>
      <c r="V179" s="11" t="str">
        <f t="shared" si="12"/>
        <v>N/A</v>
      </c>
      <c r="W179" s="11" t="str">
        <f t="shared" si="13"/>
        <v>ALTO</v>
      </c>
      <c r="X179" s="11" t="b">
        <f t="shared" si="14"/>
        <v>1</v>
      </c>
    </row>
    <row r="180" spans="1:24" hidden="1" x14ac:dyDescent="0.25">
      <c r="A180" s="5" t="s">
        <v>34</v>
      </c>
      <c r="B180" s="6">
        <v>75</v>
      </c>
      <c r="C180" s="5" t="s">
        <v>1</v>
      </c>
      <c r="D180" s="5" t="s">
        <v>738</v>
      </c>
      <c r="E180" s="5" t="s">
        <v>739</v>
      </c>
      <c r="F180" s="5" t="s">
        <v>38</v>
      </c>
      <c r="G180" s="5" t="s">
        <v>740</v>
      </c>
      <c r="H180" s="5" t="s">
        <v>40</v>
      </c>
      <c r="I180" s="5">
        <v>3.1</v>
      </c>
      <c r="J180" s="7">
        <v>46022</v>
      </c>
      <c r="K180" s="5" t="s">
        <v>741</v>
      </c>
      <c r="L180" s="5" t="s">
        <v>216</v>
      </c>
      <c r="M180" s="5" t="s">
        <v>217</v>
      </c>
      <c r="N180" s="5" t="s">
        <v>44</v>
      </c>
      <c r="O180" s="5" t="s">
        <v>1</v>
      </c>
      <c r="P180" s="5" t="s">
        <v>34</v>
      </c>
      <c r="Q180" s="5" t="s">
        <v>576</v>
      </c>
      <c r="R180" s="5" t="s">
        <v>577</v>
      </c>
      <c r="S180" s="5" t="s">
        <v>1</v>
      </c>
      <c r="T180" s="11">
        <f t="shared" si="10"/>
        <v>12</v>
      </c>
      <c r="U180" s="11">
        <f t="shared" si="11"/>
        <v>2025</v>
      </c>
      <c r="V180" s="11" t="str">
        <f t="shared" si="12"/>
        <v>JUN 2026</v>
      </c>
      <c r="W180" s="11" t="str">
        <f t="shared" si="13"/>
        <v>BAJO</v>
      </c>
      <c r="X180" s="11" t="b">
        <f t="shared" si="14"/>
        <v>1</v>
      </c>
    </row>
    <row r="181" spans="1:24" hidden="1" x14ac:dyDescent="0.25">
      <c r="A181" s="5" t="s">
        <v>34</v>
      </c>
      <c r="B181" s="6">
        <v>76</v>
      </c>
      <c r="C181" s="5" t="s">
        <v>1</v>
      </c>
      <c r="D181" s="5" t="s">
        <v>742</v>
      </c>
      <c r="E181" s="5" t="s">
        <v>743</v>
      </c>
      <c r="F181" s="5" t="s">
        <v>38</v>
      </c>
      <c r="G181" s="5" t="s">
        <v>744</v>
      </c>
      <c r="H181" s="5" t="s">
        <v>40</v>
      </c>
      <c r="I181" s="5">
        <v>9.9</v>
      </c>
      <c r="J181" s="7">
        <v>46203</v>
      </c>
      <c r="K181" s="5" t="s">
        <v>745</v>
      </c>
      <c r="L181" s="5" t="s">
        <v>216</v>
      </c>
      <c r="M181" s="5" t="s">
        <v>217</v>
      </c>
      <c r="N181" s="5" t="s">
        <v>44</v>
      </c>
      <c r="O181" s="5" t="s">
        <v>1</v>
      </c>
      <c r="P181" s="5" t="s">
        <v>34</v>
      </c>
      <c r="Q181" s="5" t="s">
        <v>736</v>
      </c>
      <c r="R181" s="5" t="s">
        <v>737</v>
      </c>
      <c r="S181" s="5" t="s">
        <v>1</v>
      </c>
      <c r="T181" s="11">
        <f t="shared" si="10"/>
        <v>6</v>
      </c>
      <c r="U181" s="11">
        <f t="shared" si="11"/>
        <v>2026</v>
      </c>
      <c r="V181" s="11" t="str">
        <f t="shared" si="12"/>
        <v>JUN 2026</v>
      </c>
      <c r="W181" s="11" t="str">
        <f t="shared" si="13"/>
        <v>BAJO</v>
      </c>
      <c r="X181" s="11" t="b">
        <f t="shared" si="14"/>
        <v>1</v>
      </c>
    </row>
    <row r="182" spans="1:24" hidden="1" x14ac:dyDescent="0.25">
      <c r="A182" s="5" t="s">
        <v>34</v>
      </c>
      <c r="B182" s="6">
        <v>87</v>
      </c>
      <c r="C182" s="5" t="s">
        <v>1</v>
      </c>
      <c r="D182" s="5" t="s">
        <v>746</v>
      </c>
      <c r="E182" s="5" t="s">
        <v>747</v>
      </c>
      <c r="F182" s="5" t="s">
        <v>38</v>
      </c>
      <c r="G182" s="5" t="s">
        <v>223</v>
      </c>
      <c r="H182" s="5" t="s">
        <v>40</v>
      </c>
      <c r="I182" s="5">
        <v>9.9</v>
      </c>
      <c r="J182" s="7">
        <v>46022</v>
      </c>
      <c r="K182" s="5" t="s">
        <v>662</v>
      </c>
      <c r="L182" s="5" t="s">
        <v>116</v>
      </c>
      <c r="M182" s="5" t="s">
        <v>571</v>
      </c>
      <c r="N182" s="5" t="s">
        <v>44</v>
      </c>
      <c r="O182" s="5" t="s">
        <v>1</v>
      </c>
      <c r="P182" s="5" t="s">
        <v>45</v>
      </c>
      <c r="Q182" s="5" t="s">
        <v>46</v>
      </c>
      <c r="R182" s="5" t="s">
        <v>46</v>
      </c>
      <c r="S182" s="5" t="s">
        <v>1</v>
      </c>
      <c r="T182" s="11">
        <f t="shared" si="10"/>
        <v>12</v>
      </c>
      <c r="U182" s="11">
        <f t="shared" si="11"/>
        <v>2025</v>
      </c>
      <c r="V182" s="11" t="str">
        <f t="shared" si="12"/>
        <v>JUN 2026</v>
      </c>
      <c r="W182" s="11" t="str">
        <f t="shared" si="13"/>
        <v>BAJO</v>
      </c>
      <c r="X182" s="11" t="b">
        <f t="shared" si="14"/>
        <v>1</v>
      </c>
    </row>
    <row r="183" spans="1:24" x14ac:dyDescent="0.25">
      <c r="A183" s="5" t="s">
        <v>45</v>
      </c>
      <c r="B183" s="6">
        <v>0</v>
      </c>
      <c r="C183" s="5" t="s">
        <v>35</v>
      </c>
      <c r="D183" s="5" t="s">
        <v>748</v>
      </c>
      <c r="E183" s="5" t="s">
        <v>749</v>
      </c>
      <c r="F183" s="5" t="s">
        <v>38</v>
      </c>
      <c r="G183" s="5" t="s">
        <v>90</v>
      </c>
      <c r="H183" s="5" t="s">
        <v>40</v>
      </c>
      <c r="I183" s="5">
        <v>100</v>
      </c>
      <c r="J183" s="7">
        <v>46387</v>
      </c>
      <c r="K183" s="5" t="s">
        <v>750</v>
      </c>
      <c r="L183" s="5" t="s">
        <v>42</v>
      </c>
      <c r="M183" s="5" t="s">
        <v>68</v>
      </c>
      <c r="N183" s="5" t="s">
        <v>69</v>
      </c>
      <c r="O183" s="5" t="s">
        <v>35</v>
      </c>
      <c r="P183" s="5" t="s">
        <v>34</v>
      </c>
      <c r="Q183" s="5" t="s">
        <v>751</v>
      </c>
      <c r="R183" s="5" t="s">
        <v>752</v>
      </c>
      <c r="S183" s="5" t="s">
        <v>35</v>
      </c>
      <c r="T183" s="11">
        <f t="shared" si="10"/>
        <v>12</v>
      </c>
      <c r="U183" s="11">
        <f t="shared" si="11"/>
        <v>2026</v>
      </c>
      <c r="V183" s="11" t="str">
        <f t="shared" si="12"/>
        <v>DIC 2026</v>
      </c>
      <c r="W183" s="11" t="str">
        <f t="shared" si="13"/>
        <v>ALTO</v>
      </c>
      <c r="X183" s="11" t="b">
        <f t="shared" si="14"/>
        <v>1</v>
      </c>
    </row>
    <row r="184" spans="1:24" hidden="1" x14ac:dyDescent="0.25">
      <c r="A184" s="5" t="s">
        <v>45</v>
      </c>
      <c r="B184" s="6">
        <v>0</v>
      </c>
      <c r="C184" s="5" t="s">
        <v>35</v>
      </c>
      <c r="D184" s="5" t="s">
        <v>753</v>
      </c>
      <c r="E184" s="5" t="s">
        <v>754</v>
      </c>
      <c r="F184" s="5" t="s">
        <v>38</v>
      </c>
      <c r="G184" s="5" t="s">
        <v>755</v>
      </c>
      <c r="H184" s="5" t="s">
        <v>40</v>
      </c>
      <c r="I184" s="5">
        <v>200</v>
      </c>
      <c r="J184" s="7">
        <v>46418</v>
      </c>
      <c r="K184" s="5" t="s">
        <v>756</v>
      </c>
      <c r="L184" s="5" t="s">
        <v>42</v>
      </c>
      <c r="M184" s="5" t="s">
        <v>68</v>
      </c>
      <c r="N184" s="5" t="s">
        <v>69</v>
      </c>
      <c r="O184" s="5" t="s">
        <v>35</v>
      </c>
      <c r="P184" s="5" t="s">
        <v>34</v>
      </c>
      <c r="Q184" s="5" t="s">
        <v>751</v>
      </c>
      <c r="R184" s="5" t="s">
        <v>752</v>
      </c>
      <c r="S184" s="5" t="s">
        <v>35</v>
      </c>
      <c r="T184" s="11">
        <f t="shared" si="10"/>
        <v>1</v>
      </c>
      <c r="U184" s="11">
        <f t="shared" si="11"/>
        <v>2027</v>
      </c>
      <c r="V184" s="11" t="str">
        <f t="shared" si="12"/>
        <v>N/A</v>
      </c>
      <c r="W184" s="11" t="str">
        <f t="shared" si="13"/>
        <v>ALTO</v>
      </c>
      <c r="X184" s="11" t="b">
        <f t="shared" si="14"/>
        <v>1</v>
      </c>
    </row>
    <row r="185" spans="1:24" hidden="1" x14ac:dyDescent="0.25">
      <c r="A185" s="5" t="s">
        <v>34</v>
      </c>
      <c r="B185" s="6">
        <v>52</v>
      </c>
      <c r="C185" s="5" t="s">
        <v>1</v>
      </c>
      <c r="D185" s="5" t="s">
        <v>757</v>
      </c>
      <c r="E185" s="5" t="s">
        <v>758</v>
      </c>
      <c r="F185" s="5" t="s">
        <v>38</v>
      </c>
      <c r="G185" s="5" t="s">
        <v>759</v>
      </c>
      <c r="H185" s="5" t="s">
        <v>40</v>
      </c>
      <c r="I185" s="5">
        <v>9.9</v>
      </c>
      <c r="J185" s="7">
        <v>46295</v>
      </c>
      <c r="K185" s="5" t="s">
        <v>760</v>
      </c>
      <c r="L185" s="5" t="s">
        <v>42</v>
      </c>
      <c r="M185" s="5" t="s">
        <v>68</v>
      </c>
      <c r="N185" s="5" t="s">
        <v>44</v>
      </c>
      <c r="O185" s="5" t="s">
        <v>35</v>
      </c>
      <c r="P185" s="5" t="s">
        <v>34</v>
      </c>
      <c r="Q185" s="5" t="s">
        <v>751</v>
      </c>
      <c r="R185" s="5" t="s">
        <v>752</v>
      </c>
      <c r="S185" s="5" t="s">
        <v>1</v>
      </c>
      <c r="T185" s="11">
        <f t="shared" si="10"/>
        <v>9</v>
      </c>
      <c r="U185" s="11">
        <f t="shared" si="11"/>
        <v>2026</v>
      </c>
      <c r="V185" s="11" t="str">
        <f t="shared" si="12"/>
        <v>DIC 2026</v>
      </c>
      <c r="W185" s="11" t="str">
        <f t="shared" si="13"/>
        <v>MEDIO</v>
      </c>
      <c r="X185" s="11" t="b">
        <f t="shared" si="14"/>
        <v>1</v>
      </c>
    </row>
    <row r="186" spans="1:24" hidden="1" x14ac:dyDescent="0.25">
      <c r="A186" s="5" t="s">
        <v>45</v>
      </c>
      <c r="B186" s="6">
        <v>0</v>
      </c>
      <c r="C186" s="5" t="s">
        <v>35</v>
      </c>
      <c r="D186" s="5" t="s">
        <v>761</v>
      </c>
      <c r="E186" s="5" t="s">
        <v>762</v>
      </c>
      <c r="F186" s="5" t="s">
        <v>38</v>
      </c>
      <c r="G186" s="5" t="s">
        <v>763</v>
      </c>
      <c r="H186" s="5" t="s">
        <v>40</v>
      </c>
      <c r="I186" s="5">
        <v>200</v>
      </c>
      <c r="J186" s="7">
        <v>46721</v>
      </c>
      <c r="K186" s="5" t="s">
        <v>764</v>
      </c>
      <c r="L186" s="5" t="s">
        <v>216</v>
      </c>
      <c r="M186" s="5" t="s">
        <v>217</v>
      </c>
      <c r="N186" s="5" t="s">
        <v>69</v>
      </c>
      <c r="O186" s="5" t="s">
        <v>35</v>
      </c>
      <c r="P186" s="5" t="s">
        <v>34</v>
      </c>
      <c r="Q186" s="5" t="s">
        <v>765</v>
      </c>
      <c r="R186" s="5" t="s">
        <v>766</v>
      </c>
      <c r="S186" s="5" t="s">
        <v>35</v>
      </c>
      <c r="T186" s="11">
        <f t="shared" si="10"/>
        <v>11</v>
      </c>
      <c r="U186" s="11">
        <f t="shared" si="11"/>
        <v>2027</v>
      </c>
      <c r="V186" s="11" t="str">
        <f t="shared" si="12"/>
        <v>N/A</v>
      </c>
      <c r="W186" s="11" t="str">
        <f t="shared" si="13"/>
        <v>ALTO</v>
      </c>
      <c r="X186" s="11" t="b">
        <f t="shared" si="14"/>
        <v>1</v>
      </c>
    </row>
    <row r="187" spans="1:24" x14ac:dyDescent="0.25">
      <c r="A187" s="5" t="s">
        <v>45</v>
      </c>
      <c r="B187" s="6">
        <v>0</v>
      </c>
      <c r="C187" s="5" t="s">
        <v>35</v>
      </c>
      <c r="D187" s="5" t="s">
        <v>767</v>
      </c>
      <c r="E187" s="5" t="s">
        <v>768</v>
      </c>
      <c r="F187" s="5" t="s">
        <v>38</v>
      </c>
      <c r="G187" s="5" t="s">
        <v>769</v>
      </c>
      <c r="H187" s="5" t="s">
        <v>40</v>
      </c>
      <c r="I187" s="5">
        <v>200</v>
      </c>
      <c r="J187" s="7">
        <v>46387</v>
      </c>
      <c r="K187" s="5" t="s">
        <v>770</v>
      </c>
      <c r="L187" s="5" t="s">
        <v>42</v>
      </c>
      <c r="M187" s="5" t="s">
        <v>112</v>
      </c>
      <c r="N187" s="5" t="s">
        <v>69</v>
      </c>
      <c r="O187" s="5" t="s">
        <v>35</v>
      </c>
      <c r="P187" s="5" t="s">
        <v>45</v>
      </c>
      <c r="Q187" s="5" t="s">
        <v>46</v>
      </c>
      <c r="R187" s="5" t="s">
        <v>46</v>
      </c>
      <c r="S187" s="5" t="s">
        <v>35</v>
      </c>
      <c r="T187" s="11">
        <f t="shared" si="10"/>
        <v>12</v>
      </c>
      <c r="U187" s="11">
        <f t="shared" si="11"/>
        <v>2026</v>
      </c>
      <c r="V187" s="11" t="str">
        <f t="shared" si="12"/>
        <v>DIC 2026</v>
      </c>
      <c r="W187" s="11" t="str">
        <f t="shared" si="13"/>
        <v>ALTO</v>
      </c>
      <c r="X187" s="11" t="b">
        <f t="shared" si="14"/>
        <v>1</v>
      </c>
    </row>
    <row r="188" spans="1:24" hidden="1" x14ac:dyDescent="0.25">
      <c r="A188" s="5" t="s">
        <v>34</v>
      </c>
      <c r="B188" s="6">
        <v>43</v>
      </c>
      <c r="C188" s="5" t="s">
        <v>771</v>
      </c>
      <c r="D188" s="5" t="s">
        <v>772</v>
      </c>
      <c r="E188" s="5" t="s">
        <v>773</v>
      </c>
      <c r="F188" s="5" t="s">
        <v>774</v>
      </c>
      <c r="G188" s="5" t="s">
        <v>122</v>
      </c>
      <c r="H188" s="5" t="s">
        <v>40</v>
      </c>
      <c r="I188" s="5">
        <v>4.99</v>
      </c>
      <c r="J188" s="7">
        <v>46022</v>
      </c>
      <c r="K188" s="5" t="s">
        <v>775</v>
      </c>
      <c r="L188" s="5" t="s">
        <v>216</v>
      </c>
      <c r="M188" s="5" t="s">
        <v>276</v>
      </c>
      <c r="N188" s="5" t="s">
        <v>44</v>
      </c>
      <c r="O188" s="5" t="s">
        <v>1</v>
      </c>
      <c r="P188" s="5" t="s">
        <v>45</v>
      </c>
      <c r="Q188" s="5" t="s">
        <v>46</v>
      </c>
      <c r="R188" s="5" t="s">
        <v>46</v>
      </c>
      <c r="S188" s="5" t="s">
        <v>771</v>
      </c>
      <c r="T188" s="11">
        <f t="shared" si="10"/>
        <v>12</v>
      </c>
      <c r="U188" s="11">
        <f t="shared" si="11"/>
        <v>2025</v>
      </c>
      <c r="V188" s="11" t="str">
        <f t="shared" si="12"/>
        <v>JUN 2026</v>
      </c>
      <c r="W188" s="11" t="str">
        <f t="shared" si="13"/>
        <v>MEDIO</v>
      </c>
      <c r="X188" s="11" t="b">
        <f t="shared" si="14"/>
        <v>1</v>
      </c>
    </row>
    <row r="189" spans="1:24" hidden="1" x14ac:dyDescent="0.25">
      <c r="A189" s="5" t="s">
        <v>34</v>
      </c>
      <c r="B189" s="6">
        <v>75</v>
      </c>
      <c r="C189" s="5" t="s">
        <v>1</v>
      </c>
      <c r="D189" s="5" t="s">
        <v>776</v>
      </c>
      <c r="E189" s="5" t="s">
        <v>777</v>
      </c>
      <c r="F189" s="5" t="s">
        <v>38</v>
      </c>
      <c r="G189" s="5" t="s">
        <v>122</v>
      </c>
      <c r="H189" s="5" t="s">
        <v>40</v>
      </c>
      <c r="I189" s="5">
        <v>2.4500000000000002</v>
      </c>
      <c r="J189" s="7">
        <v>46022</v>
      </c>
      <c r="K189" s="5" t="s">
        <v>778</v>
      </c>
      <c r="L189" s="5" t="s">
        <v>216</v>
      </c>
      <c r="M189" s="5" t="s">
        <v>276</v>
      </c>
      <c r="N189" s="5" t="s">
        <v>44</v>
      </c>
      <c r="O189" s="5" t="s">
        <v>1</v>
      </c>
      <c r="P189" s="5" t="s">
        <v>45</v>
      </c>
      <c r="Q189" s="5" t="s">
        <v>46</v>
      </c>
      <c r="R189" s="5" t="s">
        <v>46</v>
      </c>
      <c r="S189" s="5" t="s">
        <v>1</v>
      </c>
      <c r="T189" s="11">
        <f t="shared" si="10"/>
        <v>12</v>
      </c>
      <c r="U189" s="11">
        <f t="shared" si="11"/>
        <v>2025</v>
      </c>
      <c r="V189" s="11" t="str">
        <f t="shared" si="12"/>
        <v>JUN 2026</v>
      </c>
      <c r="W189" s="11" t="str">
        <f t="shared" si="13"/>
        <v>BAJO</v>
      </c>
      <c r="X189" s="11" t="b">
        <f t="shared" si="14"/>
        <v>1</v>
      </c>
    </row>
    <row r="190" spans="1:24" hidden="1" x14ac:dyDescent="0.25">
      <c r="A190" s="5" t="s">
        <v>34</v>
      </c>
      <c r="B190" s="6">
        <v>68</v>
      </c>
      <c r="C190" s="5" t="s">
        <v>1</v>
      </c>
      <c r="D190" s="5" t="s">
        <v>779</v>
      </c>
      <c r="E190" s="5" t="s">
        <v>780</v>
      </c>
      <c r="F190" s="5" t="s">
        <v>38</v>
      </c>
      <c r="G190" s="5" t="s">
        <v>781</v>
      </c>
      <c r="H190" s="5" t="s">
        <v>40</v>
      </c>
      <c r="I190" s="5">
        <v>9.9</v>
      </c>
      <c r="J190" s="7">
        <v>46202</v>
      </c>
      <c r="K190" s="5" t="s">
        <v>782</v>
      </c>
      <c r="L190" s="5" t="s">
        <v>116</v>
      </c>
      <c r="M190" s="5" t="s">
        <v>571</v>
      </c>
      <c r="N190" s="5" t="s">
        <v>44</v>
      </c>
      <c r="O190" s="5" t="s">
        <v>1</v>
      </c>
      <c r="P190" s="5" t="s">
        <v>45</v>
      </c>
      <c r="Q190" s="5" t="s">
        <v>46</v>
      </c>
      <c r="R190" s="5" t="s">
        <v>46</v>
      </c>
      <c r="S190" s="5" t="s">
        <v>1</v>
      </c>
      <c r="T190" s="11">
        <f t="shared" si="10"/>
        <v>6</v>
      </c>
      <c r="U190" s="11">
        <f t="shared" si="11"/>
        <v>2026</v>
      </c>
      <c r="V190" s="11" t="str">
        <f t="shared" si="12"/>
        <v>JUN 2026</v>
      </c>
      <c r="W190" s="11" t="str">
        <f t="shared" si="13"/>
        <v>MEDIO</v>
      </c>
      <c r="X190" s="11" t="b">
        <f t="shared" si="14"/>
        <v>1</v>
      </c>
    </row>
    <row r="191" spans="1:24" hidden="1" x14ac:dyDescent="0.25">
      <c r="A191" s="5" t="s">
        <v>45</v>
      </c>
      <c r="B191" s="6">
        <v>0</v>
      </c>
      <c r="C191" s="5" t="s">
        <v>35</v>
      </c>
      <c r="D191" s="5" t="s">
        <v>783</v>
      </c>
      <c r="E191" s="5" t="s">
        <v>784</v>
      </c>
      <c r="F191" s="5" t="s">
        <v>38</v>
      </c>
      <c r="G191" s="5" t="s">
        <v>785</v>
      </c>
      <c r="H191" s="5" t="s">
        <v>40</v>
      </c>
      <c r="I191" s="5">
        <v>250</v>
      </c>
      <c r="J191" s="7">
        <v>47330</v>
      </c>
      <c r="K191" s="5" t="s">
        <v>786</v>
      </c>
      <c r="L191" s="5" t="s">
        <v>42</v>
      </c>
      <c r="M191" s="5" t="s">
        <v>112</v>
      </c>
      <c r="N191" s="5" t="s">
        <v>69</v>
      </c>
      <c r="O191" s="5" t="s">
        <v>35</v>
      </c>
      <c r="P191" s="5" t="s">
        <v>34</v>
      </c>
      <c r="Q191" s="5" t="s">
        <v>787</v>
      </c>
      <c r="R191" s="5" t="s">
        <v>788</v>
      </c>
      <c r="S191" s="5" t="s">
        <v>35</v>
      </c>
      <c r="T191" s="11">
        <f t="shared" si="10"/>
        <v>7</v>
      </c>
      <c r="U191" s="11">
        <f t="shared" si="11"/>
        <v>2029</v>
      </c>
      <c r="V191" s="11" t="str">
        <f t="shared" si="12"/>
        <v>N/A</v>
      </c>
      <c r="W191" s="11" t="str">
        <f t="shared" si="13"/>
        <v>ALTO</v>
      </c>
      <c r="X191" s="11" t="b">
        <f t="shared" si="14"/>
        <v>1</v>
      </c>
    </row>
    <row r="192" spans="1:24" hidden="1" x14ac:dyDescent="0.25">
      <c r="A192" s="5" t="s">
        <v>45</v>
      </c>
      <c r="B192" s="6">
        <v>0</v>
      </c>
      <c r="C192" s="5" t="s">
        <v>35</v>
      </c>
      <c r="D192" s="5" t="s">
        <v>789</v>
      </c>
      <c r="E192" s="5" t="s">
        <v>790</v>
      </c>
      <c r="F192" s="5" t="s">
        <v>38</v>
      </c>
      <c r="G192" s="5" t="s">
        <v>791</v>
      </c>
      <c r="H192" s="5" t="s">
        <v>40</v>
      </c>
      <c r="I192" s="5">
        <v>40</v>
      </c>
      <c r="J192" s="7">
        <v>46753</v>
      </c>
      <c r="K192" s="5" t="s">
        <v>792</v>
      </c>
      <c r="L192" s="5" t="s">
        <v>216</v>
      </c>
      <c r="M192" s="5" t="s">
        <v>233</v>
      </c>
      <c r="N192" s="5" t="s">
        <v>59</v>
      </c>
      <c r="O192" s="5" t="s">
        <v>35</v>
      </c>
      <c r="P192" s="5" t="s">
        <v>45</v>
      </c>
      <c r="Q192" s="5" t="s">
        <v>46</v>
      </c>
      <c r="R192" s="5" t="s">
        <v>46</v>
      </c>
      <c r="S192" s="5" t="s">
        <v>35</v>
      </c>
      <c r="T192" s="11">
        <f t="shared" si="10"/>
        <v>1</v>
      </c>
      <c r="U192" s="11">
        <f t="shared" si="11"/>
        <v>2028</v>
      </c>
      <c r="V192" s="11" t="str">
        <f t="shared" si="12"/>
        <v>N/A</v>
      </c>
      <c r="W192" s="11" t="str">
        <f t="shared" si="13"/>
        <v>ALTO</v>
      </c>
      <c r="X192" s="11" t="b">
        <f t="shared" si="14"/>
        <v>1</v>
      </c>
    </row>
    <row r="193" spans="1:24" hidden="1" x14ac:dyDescent="0.25">
      <c r="A193" s="5" t="s">
        <v>34</v>
      </c>
      <c r="B193" s="6">
        <v>67</v>
      </c>
      <c r="C193" s="5" t="s">
        <v>1</v>
      </c>
      <c r="D193" s="5" t="s">
        <v>793</v>
      </c>
      <c r="E193" s="5" t="s">
        <v>794</v>
      </c>
      <c r="F193" s="5" t="s">
        <v>38</v>
      </c>
      <c r="G193" s="5" t="s">
        <v>795</v>
      </c>
      <c r="H193" s="5" t="s">
        <v>40</v>
      </c>
      <c r="I193" s="5">
        <v>9.9</v>
      </c>
      <c r="J193" s="7">
        <v>46022</v>
      </c>
      <c r="K193" s="5" t="s">
        <v>796</v>
      </c>
      <c r="L193" s="5" t="s">
        <v>42</v>
      </c>
      <c r="M193" s="5" t="s">
        <v>124</v>
      </c>
      <c r="N193" s="5" t="s">
        <v>44</v>
      </c>
      <c r="O193" s="5" t="s">
        <v>1</v>
      </c>
      <c r="P193" s="5" t="s">
        <v>45</v>
      </c>
      <c r="Q193" s="5" t="s">
        <v>46</v>
      </c>
      <c r="R193" s="5" t="s">
        <v>46</v>
      </c>
      <c r="S193" s="5" t="s">
        <v>1</v>
      </c>
      <c r="T193" s="11">
        <f t="shared" ref="T193:T256" si="15">MONTH(J193)</f>
        <v>12</v>
      </c>
      <c r="U193" s="11">
        <f t="shared" ref="U193:U256" si="16">YEAR(J193)</f>
        <v>2025</v>
      </c>
      <c r="V193" s="11" t="str">
        <f t="shared" ref="V193:V256" si="17">IF(U193&gt;2026,"N/A",IF(U193&lt;2026,"JUN 2026",IF(T193&gt;6,"DIC 2026","JUN 2026")))</f>
        <v>JUN 2026</v>
      </c>
      <c r="W193" s="11" t="str">
        <f t="shared" si="13"/>
        <v>MEDIO</v>
      </c>
      <c r="X193" s="11" t="b">
        <f t="shared" ref="X193:X256" si="18">C193=S193</f>
        <v>1</v>
      </c>
    </row>
    <row r="194" spans="1:24" x14ac:dyDescent="0.25">
      <c r="A194" s="5" t="s">
        <v>34</v>
      </c>
      <c r="B194" s="6">
        <v>35</v>
      </c>
      <c r="C194" s="5" t="s">
        <v>35</v>
      </c>
      <c r="D194" s="5" t="s">
        <v>797</v>
      </c>
      <c r="E194" s="5" t="s">
        <v>798</v>
      </c>
      <c r="F194" s="5" t="s">
        <v>38</v>
      </c>
      <c r="G194" s="5" t="s">
        <v>122</v>
      </c>
      <c r="H194" s="5" t="s">
        <v>40</v>
      </c>
      <c r="I194" s="5">
        <v>19.899999999999999</v>
      </c>
      <c r="J194" s="7">
        <v>46262</v>
      </c>
      <c r="K194" s="5" t="s">
        <v>799</v>
      </c>
      <c r="L194" s="5" t="s">
        <v>216</v>
      </c>
      <c r="M194" s="5" t="s">
        <v>276</v>
      </c>
      <c r="N194" s="5" t="s">
        <v>59</v>
      </c>
      <c r="O194" s="5" t="s">
        <v>35</v>
      </c>
      <c r="P194" s="5" t="s">
        <v>34</v>
      </c>
      <c r="Q194" s="5" t="s">
        <v>518</v>
      </c>
      <c r="R194" s="5" t="s">
        <v>519</v>
      </c>
      <c r="S194" s="5" t="s">
        <v>35</v>
      </c>
      <c r="T194" s="11">
        <f t="shared" si="15"/>
        <v>8</v>
      </c>
      <c r="U194" s="11">
        <f t="shared" si="16"/>
        <v>2026</v>
      </c>
      <c r="V194" s="11" t="str">
        <f t="shared" si="17"/>
        <v>DIC 2026</v>
      </c>
      <c r="W194" s="11" t="str">
        <f t="shared" si="13"/>
        <v>MEDIO</v>
      </c>
      <c r="X194" s="11" t="b">
        <f t="shared" si="18"/>
        <v>1</v>
      </c>
    </row>
    <row r="195" spans="1:24" hidden="1" x14ac:dyDescent="0.25">
      <c r="A195" s="5" t="s">
        <v>45</v>
      </c>
      <c r="B195" s="6">
        <v>0</v>
      </c>
      <c r="C195" s="5" t="s">
        <v>35</v>
      </c>
      <c r="D195" s="5" t="s">
        <v>800</v>
      </c>
      <c r="E195" s="5" t="s">
        <v>801</v>
      </c>
      <c r="F195" s="5" t="s">
        <v>38</v>
      </c>
      <c r="G195" s="5" t="s">
        <v>802</v>
      </c>
      <c r="H195" s="5" t="s">
        <v>40</v>
      </c>
      <c r="I195" s="5">
        <v>60</v>
      </c>
      <c r="J195" s="7">
        <v>47208</v>
      </c>
      <c r="K195" s="5" t="s">
        <v>803</v>
      </c>
      <c r="L195" s="5" t="s">
        <v>116</v>
      </c>
      <c r="M195" s="5" t="s">
        <v>117</v>
      </c>
      <c r="N195" s="5" t="s">
        <v>59</v>
      </c>
      <c r="O195" s="5" t="s">
        <v>35</v>
      </c>
      <c r="P195" s="5" t="s">
        <v>34</v>
      </c>
      <c r="Q195" s="5" t="s">
        <v>804</v>
      </c>
      <c r="R195" s="5" t="s">
        <v>805</v>
      </c>
      <c r="S195" s="5" t="s">
        <v>35</v>
      </c>
      <c r="T195" s="11">
        <f t="shared" si="15"/>
        <v>3</v>
      </c>
      <c r="U195" s="11">
        <f t="shared" si="16"/>
        <v>2029</v>
      </c>
      <c r="V195" s="11" t="str">
        <f t="shared" si="17"/>
        <v>N/A</v>
      </c>
      <c r="W195" s="11" t="str">
        <f t="shared" ref="W195:W258" si="19">IF(C195="Pruebas (Energizado)",IF(B195&lt;50,"ALTO",IF(B195&lt;70,"MEDIO","BAJO")),IF(V195="JUN 2026",IF(B195=0,"ALTO",IF(B195&lt;$AA$2,"MEDIO","BAJO")),IF(B195=0,"ALTO",IF(B195&lt;$AA$3,"MEDIO","BAJO"))))</f>
        <v>ALTO</v>
      </c>
      <c r="X195" s="11" t="b">
        <f t="shared" si="18"/>
        <v>1</v>
      </c>
    </row>
    <row r="196" spans="1:24" hidden="1" x14ac:dyDescent="0.25">
      <c r="A196" s="5" t="s">
        <v>45</v>
      </c>
      <c r="B196" s="6">
        <v>0</v>
      </c>
      <c r="C196" s="5" t="s">
        <v>35</v>
      </c>
      <c r="D196" s="5" t="s">
        <v>806</v>
      </c>
      <c r="E196" s="5" t="s">
        <v>807</v>
      </c>
      <c r="F196" s="5" t="s">
        <v>38</v>
      </c>
      <c r="G196" s="5" t="s">
        <v>808</v>
      </c>
      <c r="H196" s="5" t="s">
        <v>40</v>
      </c>
      <c r="I196" s="5">
        <v>19.899999999999999</v>
      </c>
      <c r="J196" s="7">
        <v>47208</v>
      </c>
      <c r="K196" s="5" t="s">
        <v>803</v>
      </c>
      <c r="L196" s="5" t="s">
        <v>116</v>
      </c>
      <c r="M196" s="5" t="s">
        <v>117</v>
      </c>
      <c r="N196" s="5" t="s">
        <v>59</v>
      </c>
      <c r="O196" s="5" t="s">
        <v>35</v>
      </c>
      <c r="P196" s="5" t="s">
        <v>34</v>
      </c>
      <c r="Q196" s="5" t="s">
        <v>804</v>
      </c>
      <c r="R196" s="5" t="s">
        <v>805</v>
      </c>
      <c r="S196" s="5" t="s">
        <v>35</v>
      </c>
      <c r="T196" s="11">
        <f t="shared" si="15"/>
        <v>3</v>
      </c>
      <c r="U196" s="11">
        <f t="shared" si="16"/>
        <v>2029</v>
      </c>
      <c r="V196" s="11" t="str">
        <f t="shared" si="17"/>
        <v>N/A</v>
      </c>
      <c r="W196" s="11" t="str">
        <f t="shared" si="19"/>
        <v>ALTO</v>
      </c>
      <c r="X196" s="11" t="b">
        <f t="shared" si="18"/>
        <v>1</v>
      </c>
    </row>
    <row r="197" spans="1:24" hidden="1" x14ac:dyDescent="0.25">
      <c r="A197" s="5" t="s">
        <v>34</v>
      </c>
      <c r="B197" s="6">
        <v>80</v>
      </c>
      <c r="C197" s="5" t="s">
        <v>1</v>
      </c>
      <c r="D197" s="5" t="s">
        <v>809</v>
      </c>
      <c r="E197" s="5" t="s">
        <v>810</v>
      </c>
      <c r="F197" s="5" t="s">
        <v>38</v>
      </c>
      <c r="G197" s="5" t="s">
        <v>122</v>
      </c>
      <c r="H197" s="5" t="s">
        <v>40</v>
      </c>
      <c r="I197" s="5">
        <v>4</v>
      </c>
      <c r="J197" s="7">
        <v>46022</v>
      </c>
      <c r="K197" s="5" t="s">
        <v>811</v>
      </c>
      <c r="L197" s="5" t="s">
        <v>216</v>
      </c>
      <c r="M197" s="5" t="s">
        <v>276</v>
      </c>
      <c r="N197" s="5" t="s">
        <v>44</v>
      </c>
      <c r="O197" s="5" t="s">
        <v>1</v>
      </c>
      <c r="P197" s="5" t="s">
        <v>45</v>
      </c>
      <c r="Q197" s="5" t="s">
        <v>46</v>
      </c>
      <c r="R197" s="5" t="s">
        <v>46</v>
      </c>
      <c r="S197" s="5" t="s">
        <v>1</v>
      </c>
      <c r="T197" s="11">
        <f t="shared" si="15"/>
        <v>12</v>
      </c>
      <c r="U197" s="11">
        <f t="shared" si="16"/>
        <v>2025</v>
      </c>
      <c r="V197" s="11" t="str">
        <f t="shared" si="17"/>
        <v>JUN 2026</v>
      </c>
      <c r="W197" s="11" t="str">
        <f t="shared" si="19"/>
        <v>BAJO</v>
      </c>
      <c r="X197" s="11" t="b">
        <f t="shared" si="18"/>
        <v>1</v>
      </c>
    </row>
    <row r="198" spans="1:24" hidden="1" x14ac:dyDescent="0.25">
      <c r="A198" s="5" t="s">
        <v>45</v>
      </c>
      <c r="B198" s="6">
        <v>0</v>
      </c>
      <c r="C198" s="5" t="s">
        <v>35</v>
      </c>
      <c r="D198" s="5" t="s">
        <v>812</v>
      </c>
      <c r="E198" s="5" t="s">
        <v>813</v>
      </c>
      <c r="F198" s="5" t="s">
        <v>38</v>
      </c>
      <c r="G198" s="5" t="s">
        <v>814</v>
      </c>
      <c r="H198" s="5" t="s">
        <v>40</v>
      </c>
      <c r="I198" s="5">
        <v>200</v>
      </c>
      <c r="J198" s="7">
        <v>46752</v>
      </c>
      <c r="K198" s="5" t="s">
        <v>564</v>
      </c>
      <c r="L198" s="5" t="s">
        <v>42</v>
      </c>
      <c r="M198" s="5" t="s">
        <v>124</v>
      </c>
      <c r="N198" s="5" t="s">
        <v>69</v>
      </c>
      <c r="O198" s="5" t="s">
        <v>35</v>
      </c>
      <c r="P198" s="5" t="s">
        <v>45</v>
      </c>
      <c r="Q198" s="5" t="s">
        <v>46</v>
      </c>
      <c r="R198" s="5" t="s">
        <v>46</v>
      </c>
      <c r="S198" s="5" t="s">
        <v>35</v>
      </c>
      <c r="T198" s="11">
        <f t="shared" si="15"/>
        <v>12</v>
      </c>
      <c r="U198" s="11">
        <f t="shared" si="16"/>
        <v>2027</v>
      </c>
      <c r="V198" s="11" t="str">
        <f t="shared" si="17"/>
        <v>N/A</v>
      </c>
      <c r="W198" s="11" t="str">
        <f t="shared" si="19"/>
        <v>ALTO</v>
      </c>
      <c r="X198" s="11" t="b">
        <f t="shared" si="18"/>
        <v>1</v>
      </c>
    </row>
    <row r="199" spans="1:24" hidden="1" x14ac:dyDescent="0.25">
      <c r="A199" s="5" t="s">
        <v>45</v>
      </c>
      <c r="B199" s="6">
        <v>0</v>
      </c>
      <c r="C199" s="5" t="s">
        <v>35</v>
      </c>
      <c r="D199" s="5" t="s">
        <v>815</v>
      </c>
      <c r="E199" s="5" t="s">
        <v>816</v>
      </c>
      <c r="F199" s="5" t="s">
        <v>38</v>
      </c>
      <c r="G199" s="5" t="s">
        <v>817</v>
      </c>
      <c r="H199" s="5" t="s">
        <v>40</v>
      </c>
      <c r="I199" s="5">
        <v>9.9</v>
      </c>
      <c r="J199" s="7">
        <v>46568</v>
      </c>
      <c r="K199" s="5" t="s">
        <v>818</v>
      </c>
      <c r="L199" s="5" t="s">
        <v>116</v>
      </c>
      <c r="M199" s="5" t="s">
        <v>571</v>
      </c>
      <c r="N199" s="5" t="s">
        <v>44</v>
      </c>
      <c r="O199" s="5" t="s">
        <v>35</v>
      </c>
      <c r="P199" s="5" t="s">
        <v>45</v>
      </c>
      <c r="Q199" s="5" t="s">
        <v>46</v>
      </c>
      <c r="R199" s="5" t="s">
        <v>46</v>
      </c>
      <c r="S199" s="5" t="s">
        <v>35</v>
      </c>
      <c r="T199" s="11">
        <f t="shared" si="15"/>
        <v>6</v>
      </c>
      <c r="U199" s="11">
        <f t="shared" si="16"/>
        <v>2027</v>
      </c>
      <c r="V199" s="11" t="str">
        <f t="shared" si="17"/>
        <v>N/A</v>
      </c>
      <c r="W199" s="11" t="str">
        <f t="shared" si="19"/>
        <v>ALTO</v>
      </c>
      <c r="X199" s="11" t="b">
        <f t="shared" si="18"/>
        <v>1</v>
      </c>
    </row>
    <row r="200" spans="1:24" hidden="1" x14ac:dyDescent="0.25">
      <c r="A200" s="5" t="s">
        <v>45</v>
      </c>
      <c r="B200" s="6">
        <v>0</v>
      </c>
      <c r="C200" s="5" t="s">
        <v>35</v>
      </c>
      <c r="D200" s="5" t="s">
        <v>819</v>
      </c>
      <c r="E200" s="5" t="s">
        <v>820</v>
      </c>
      <c r="F200" s="5" t="s">
        <v>38</v>
      </c>
      <c r="G200" s="5" t="s">
        <v>74</v>
      </c>
      <c r="H200" s="5" t="s">
        <v>40</v>
      </c>
      <c r="I200" s="5">
        <v>200</v>
      </c>
      <c r="J200" s="7">
        <v>47118</v>
      </c>
      <c r="K200" s="5" t="s">
        <v>564</v>
      </c>
      <c r="L200" s="5" t="s">
        <v>42</v>
      </c>
      <c r="M200" s="5" t="s">
        <v>124</v>
      </c>
      <c r="N200" s="5" t="s">
        <v>69</v>
      </c>
      <c r="O200" s="5" t="s">
        <v>35</v>
      </c>
      <c r="P200" s="5" t="s">
        <v>34</v>
      </c>
      <c r="Q200" s="5" t="s">
        <v>565</v>
      </c>
      <c r="R200" s="5" t="s">
        <v>566</v>
      </c>
      <c r="S200" s="5" t="s">
        <v>35</v>
      </c>
      <c r="T200" s="11">
        <f t="shared" si="15"/>
        <v>12</v>
      </c>
      <c r="U200" s="11">
        <f t="shared" si="16"/>
        <v>2028</v>
      </c>
      <c r="V200" s="11" t="str">
        <f t="shared" si="17"/>
        <v>N/A</v>
      </c>
      <c r="W200" s="11" t="str">
        <f t="shared" si="19"/>
        <v>ALTO</v>
      </c>
      <c r="X200" s="11" t="b">
        <f t="shared" si="18"/>
        <v>1</v>
      </c>
    </row>
    <row r="201" spans="1:24" x14ac:dyDescent="0.25">
      <c r="A201" s="5" t="s">
        <v>45</v>
      </c>
      <c r="B201" s="6">
        <v>0</v>
      </c>
      <c r="C201" s="5" t="s">
        <v>35</v>
      </c>
      <c r="D201" s="5" t="s">
        <v>821</v>
      </c>
      <c r="E201" s="5" t="s">
        <v>822</v>
      </c>
      <c r="F201" s="5" t="s">
        <v>38</v>
      </c>
      <c r="G201" s="5" t="s">
        <v>823</v>
      </c>
      <c r="H201" s="5" t="s">
        <v>40</v>
      </c>
      <c r="I201" s="5">
        <v>57</v>
      </c>
      <c r="J201" s="7">
        <v>46022</v>
      </c>
      <c r="K201" s="5" t="s">
        <v>824</v>
      </c>
      <c r="L201" s="5" t="s">
        <v>216</v>
      </c>
      <c r="M201" s="5" t="s">
        <v>825</v>
      </c>
      <c r="N201" s="5" t="s">
        <v>59</v>
      </c>
      <c r="O201" s="5" t="s">
        <v>35</v>
      </c>
      <c r="P201" s="5" t="s">
        <v>45</v>
      </c>
      <c r="Q201" s="5" t="s">
        <v>46</v>
      </c>
      <c r="R201" s="5" t="s">
        <v>46</v>
      </c>
      <c r="S201" s="5" t="s">
        <v>35</v>
      </c>
      <c r="T201" s="11">
        <f t="shared" si="15"/>
        <v>12</v>
      </c>
      <c r="U201" s="11">
        <f t="shared" si="16"/>
        <v>2025</v>
      </c>
      <c r="V201" s="11" t="str">
        <f t="shared" si="17"/>
        <v>JUN 2026</v>
      </c>
      <c r="W201" s="11" t="str">
        <f t="shared" si="19"/>
        <v>ALTO</v>
      </c>
      <c r="X201" s="11" t="b">
        <f t="shared" si="18"/>
        <v>1</v>
      </c>
    </row>
    <row r="202" spans="1:24" hidden="1" x14ac:dyDescent="0.25">
      <c r="A202" s="5" t="s">
        <v>45</v>
      </c>
      <c r="B202" s="6">
        <v>0</v>
      </c>
      <c r="C202" s="5" t="s">
        <v>35</v>
      </c>
      <c r="D202" s="5" t="s">
        <v>826</v>
      </c>
      <c r="E202" s="5" t="s">
        <v>827</v>
      </c>
      <c r="F202" s="5" t="s">
        <v>38</v>
      </c>
      <c r="G202" s="5" t="s">
        <v>828</v>
      </c>
      <c r="H202" s="5" t="s">
        <v>40</v>
      </c>
      <c r="I202" s="5">
        <v>9.9</v>
      </c>
      <c r="J202" s="7">
        <v>46752</v>
      </c>
      <c r="K202" s="5" t="s">
        <v>829</v>
      </c>
      <c r="L202" s="5" t="s">
        <v>116</v>
      </c>
      <c r="M202" s="5" t="s">
        <v>117</v>
      </c>
      <c r="N202" s="5" t="s">
        <v>44</v>
      </c>
      <c r="O202" s="5" t="s">
        <v>35</v>
      </c>
      <c r="P202" s="5" t="s">
        <v>45</v>
      </c>
      <c r="Q202" s="5" t="s">
        <v>46</v>
      </c>
      <c r="R202" s="5" t="s">
        <v>46</v>
      </c>
      <c r="S202" s="5" t="s">
        <v>35</v>
      </c>
      <c r="T202" s="11">
        <f t="shared" si="15"/>
        <v>12</v>
      </c>
      <c r="U202" s="11">
        <f t="shared" si="16"/>
        <v>2027</v>
      </c>
      <c r="V202" s="11" t="str">
        <f t="shared" si="17"/>
        <v>N/A</v>
      </c>
      <c r="W202" s="11" t="str">
        <f t="shared" si="19"/>
        <v>ALTO</v>
      </c>
      <c r="X202" s="11" t="b">
        <f t="shared" si="18"/>
        <v>1</v>
      </c>
    </row>
    <row r="203" spans="1:24" x14ac:dyDescent="0.25">
      <c r="A203" s="5" t="s">
        <v>45</v>
      </c>
      <c r="B203" s="6">
        <v>0</v>
      </c>
      <c r="C203" s="5" t="s">
        <v>35</v>
      </c>
      <c r="D203" s="5" t="s">
        <v>830</v>
      </c>
      <c r="E203" s="5" t="s">
        <v>831</v>
      </c>
      <c r="F203" s="5" t="s">
        <v>38</v>
      </c>
      <c r="G203" s="5" t="s">
        <v>832</v>
      </c>
      <c r="H203" s="5" t="s">
        <v>40</v>
      </c>
      <c r="I203" s="5">
        <v>9.9</v>
      </c>
      <c r="J203" s="7">
        <v>46387</v>
      </c>
      <c r="K203" s="5" t="s">
        <v>833</v>
      </c>
      <c r="L203" s="5" t="s">
        <v>116</v>
      </c>
      <c r="M203" s="5" t="s">
        <v>117</v>
      </c>
      <c r="N203" s="5" t="s">
        <v>44</v>
      </c>
      <c r="O203" s="5" t="s">
        <v>35</v>
      </c>
      <c r="P203" s="5" t="s">
        <v>45</v>
      </c>
      <c r="Q203" s="5" t="s">
        <v>46</v>
      </c>
      <c r="R203" s="5" t="s">
        <v>46</v>
      </c>
      <c r="S203" s="5" t="s">
        <v>35</v>
      </c>
      <c r="T203" s="11">
        <f t="shared" si="15"/>
        <v>12</v>
      </c>
      <c r="U203" s="11">
        <f t="shared" si="16"/>
        <v>2026</v>
      </c>
      <c r="V203" s="11" t="str">
        <f t="shared" si="17"/>
        <v>DIC 2026</v>
      </c>
      <c r="W203" s="11" t="str">
        <f t="shared" si="19"/>
        <v>ALTO</v>
      </c>
      <c r="X203" s="11" t="b">
        <f t="shared" si="18"/>
        <v>1</v>
      </c>
    </row>
    <row r="204" spans="1:24" hidden="1" x14ac:dyDescent="0.25">
      <c r="A204" s="5" t="s">
        <v>34</v>
      </c>
      <c r="B204" s="6">
        <v>82</v>
      </c>
      <c r="C204" s="5" t="s">
        <v>1</v>
      </c>
      <c r="D204" s="5" t="s">
        <v>834</v>
      </c>
      <c r="E204" s="5" t="s">
        <v>835</v>
      </c>
      <c r="F204" s="5" t="s">
        <v>38</v>
      </c>
      <c r="G204" s="5" t="s">
        <v>122</v>
      </c>
      <c r="H204" s="5" t="s">
        <v>40</v>
      </c>
      <c r="I204" s="5">
        <v>2.9</v>
      </c>
      <c r="J204" s="7">
        <v>46022</v>
      </c>
      <c r="K204" s="5" t="s">
        <v>836</v>
      </c>
      <c r="L204" s="5" t="s">
        <v>216</v>
      </c>
      <c r="M204" s="5" t="s">
        <v>276</v>
      </c>
      <c r="N204" s="5" t="s">
        <v>44</v>
      </c>
      <c r="O204" s="5" t="s">
        <v>1</v>
      </c>
      <c r="P204" s="5" t="s">
        <v>45</v>
      </c>
      <c r="Q204" s="5" t="s">
        <v>46</v>
      </c>
      <c r="R204" s="5" t="s">
        <v>46</v>
      </c>
      <c r="S204" s="5" t="s">
        <v>1</v>
      </c>
      <c r="T204" s="11">
        <f t="shared" si="15"/>
        <v>12</v>
      </c>
      <c r="U204" s="11">
        <f t="shared" si="16"/>
        <v>2025</v>
      </c>
      <c r="V204" s="11" t="str">
        <f t="shared" si="17"/>
        <v>JUN 2026</v>
      </c>
      <c r="W204" s="11" t="str">
        <f t="shared" si="19"/>
        <v>BAJO</v>
      </c>
      <c r="X204" s="11" t="b">
        <f t="shared" si="18"/>
        <v>1</v>
      </c>
    </row>
    <row r="205" spans="1:24" hidden="1" x14ac:dyDescent="0.25">
      <c r="A205" s="5" t="s">
        <v>34</v>
      </c>
      <c r="B205" s="6">
        <v>3</v>
      </c>
      <c r="C205" s="5" t="s">
        <v>35</v>
      </c>
      <c r="D205" s="5" t="s">
        <v>837</v>
      </c>
      <c r="E205" s="5" t="s">
        <v>838</v>
      </c>
      <c r="F205" s="5" t="s">
        <v>38</v>
      </c>
      <c r="G205" s="5" t="s">
        <v>839</v>
      </c>
      <c r="H205" s="5" t="s">
        <v>51</v>
      </c>
      <c r="I205" s="5">
        <v>17</v>
      </c>
      <c r="J205" s="7">
        <v>46387</v>
      </c>
      <c r="K205" s="5" t="s">
        <v>840</v>
      </c>
      <c r="L205" s="5" t="s">
        <v>53</v>
      </c>
      <c r="M205" s="5" t="s">
        <v>53</v>
      </c>
      <c r="N205" s="5" t="s">
        <v>59</v>
      </c>
      <c r="O205" s="5" t="s">
        <v>35</v>
      </c>
      <c r="P205" s="5" t="s">
        <v>34</v>
      </c>
      <c r="Q205" s="5" t="s">
        <v>841</v>
      </c>
      <c r="R205" s="5" t="s">
        <v>842</v>
      </c>
      <c r="S205" s="5" t="s">
        <v>35</v>
      </c>
      <c r="T205" s="11">
        <f t="shared" si="15"/>
        <v>12</v>
      </c>
      <c r="U205" s="11">
        <f t="shared" si="16"/>
        <v>2026</v>
      </c>
      <c r="V205" s="11" t="str">
        <f t="shared" si="17"/>
        <v>DIC 2026</v>
      </c>
      <c r="W205" s="11" t="str">
        <f t="shared" si="19"/>
        <v>MEDIO</v>
      </c>
      <c r="X205" s="11" t="b">
        <f t="shared" si="18"/>
        <v>1</v>
      </c>
    </row>
    <row r="206" spans="1:24" hidden="1" x14ac:dyDescent="0.25">
      <c r="A206" s="5" t="s">
        <v>34</v>
      </c>
      <c r="B206" s="6">
        <v>79</v>
      </c>
      <c r="C206" s="5" t="s">
        <v>1</v>
      </c>
      <c r="D206" s="5" t="s">
        <v>843</v>
      </c>
      <c r="E206" s="5" t="s">
        <v>844</v>
      </c>
      <c r="F206" s="5" t="s">
        <v>38</v>
      </c>
      <c r="G206" s="5" t="s">
        <v>436</v>
      </c>
      <c r="H206" s="5" t="s">
        <v>40</v>
      </c>
      <c r="I206" s="5">
        <v>9.9</v>
      </c>
      <c r="J206" s="7">
        <v>46112</v>
      </c>
      <c r="K206" s="5" t="s">
        <v>845</v>
      </c>
      <c r="L206" s="5" t="s">
        <v>42</v>
      </c>
      <c r="M206" s="5" t="s">
        <v>629</v>
      </c>
      <c r="N206" s="5" t="s">
        <v>44</v>
      </c>
      <c r="O206" s="5" t="s">
        <v>1</v>
      </c>
      <c r="P206" s="5" t="s">
        <v>45</v>
      </c>
      <c r="Q206" s="5" t="s">
        <v>46</v>
      </c>
      <c r="R206" s="5" t="s">
        <v>46</v>
      </c>
      <c r="S206" s="5" t="s">
        <v>1</v>
      </c>
      <c r="T206" s="11">
        <f t="shared" si="15"/>
        <v>3</v>
      </c>
      <c r="U206" s="11">
        <f t="shared" si="16"/>
        <v>2026</v>
      </c>
      <c r="V206" s="11" t="str">
        <f t="shared" si="17"/>
        <v>JUN 2026</v>
      </c>
      <c r="W206" s="11" t="str">
        <f t="shared" si="19"/>
        <v>BAJO</v>
      </c>
      <c r="X206" s="11" t="b">
        <f t="shared" si="18"/>
        <v>1</v>
      </c>
    </row>
    <row r="207" spans="1:24" hidden="1" x14ac:dyDescent="0.25">
      <c r="A207" s="5" t="s">
        <v>34</v>
      </c>
      <c r="B207" s="6">
        <v>82</v>
      </c>
      <c r="C207" s="5" t="s">
        <v>1</v>
      </c>
      <c r="D207" s="5" t="s">
        <v>846</v>
      </c>
      <c r="E207" s="5" t="s">
        <v>847</v>
      </c>
      <c r="F207" s="5" t="s">
        <v>38</v>
      </c>
      <c r="G207" s="5" t="s">
        <v>122</v>
      </c>
      <c r="H207" s="5" t="s">
        <v>40</v>
      </c>
      <c r="I207" s="5">
        <v>1.9710000000000001</v>
      </c>
      <c r="J207" s="7">
        <v>46022</v>
      </c>
      <c r="K207" s="5" t="s">
        <v>848</v>
      </c>
      <c r="L207" s="5" t="s">
        <v>216</v>
      </c>
      <c r="M207" s="5" t="s">
        <v>276</v>
      </c>
      <c r="N207" s="5" t="s">
        <v>44</v>
      </c>
      <c r="O207" s="5" t="s">
        <v>1</v>
      </c>
      <c r="P207" s="5" t="s">
        <v>45</v>
      </c>
      <c r="Q207" s="5" t="s">
        <v>46</v>
      </c>
      <c r="R207" s="5" t="s">
        <v>46</v>
      </c>
      <c r="S207" s="5" t="s">
        <v>1</v>
      </c>
      <c r="T207" s="11">
        <f t="shared" si="15"/>
        <v>12</v>
      </c>
      <c r="U207" s="11">
        <f t="shared" si="16"/>
        <v>2025</v>
      </c>
      <c r="V207" s="11" t="str">
        <f t="shared" si="17"/>
        <v>JUN 2026</v>
      </c>
      <c r="W207" s="11" t="str">
        <f t="shared" si="19"/>
        <v>BAJO</v>
      </c>
      <c r="X207" s="11" t="b">
        <f t="shared" si="18"/>
        <v>1</v>
      </c>
    </row>
    <row r="208" spans="1:24" hidden="1" x14ac:dyDescent="0.25">
      <c r="A208" s="5" t="s">
        <v>34</v>
      </c>
      <c r="B208" s="6">
        <v>71</v>
      </c>
      <c r="C208" s="5" t="s">
        <v>1</v>
      </c>
      <c r="D208" s="5" t="s">
        <v>849</v>
      </c>
      <c r="E208" s="5" t="s">
        <v>850</v>
      </c>
      <c r="F208" s="5" t="s">
        <v>38</v>
      </c>
      <c r="G208" s="5" t="s">
        <v>122</v>
      </c>
      <c r="H208" s="5" t="s">
        <v>40</v>
      </c>
      <c r="I208" s="5">
        <v>6.6</v>
      </c>
      <c r="J208" s="7">
        <v>46022</v>
      </c>
      <c r="K208" s="5" t="s">
        <v>851</v>
      </c>
      <c r="L208" s="5" t="s">
        <v>42</v>
      </c>
      <c r="M208" s="5" t="s">
        <v>68</v>
      </c>
      <c r="N208" s="5" t="s">
        <v>44</v>
      </c>
      <c r="O208" s="5" t="s">
        <v>1</v>
      </c>
      <c r="P208" s="5" t="s">
        <v>45</v>
      </c>
      <c r="Q208" s="5" t="s">
        <v>46</v>
      </c>
      <c r="R208" s="5" t="s">
        <v>46</v>
      </c>
      <c r="S208" s="5" t="s">
        <v>1</v>
      </c>
      <c r="T208" s="11">
        <f t="shared" si="15"/>
        <v>12</v>
      </c>
      <c r="U208" s="11">
        <f t="shared" si="16"/>
        <v>2025</v>
      </c>
      <c r="V208" s="11" t="str">
        <f t="shared" si="17"/>
        <v>JUN 2026</v>
      </c>
      <c r="W208" s="11" t="str">
        <f t="shared" si="19"/>
        <v>BAJO</v>
      </c>
      <c r="X208" s="11" t="b">
        <f t="shared" si="18"/>
        <v>1</v>
      </c>
    </row>
    <row r="209" spans="1:24" hidden="1" x14ac:dyDescent="0.25">
      <c r="A209" s="5" t="s">
        <v>45</v>
      </c>
      <c r="B209" s="6">
        <v>0</v>
      </c>
      <c r="C209" s="5" t="s">
        <v>35</v>
      </c>
      <c r="D209" s="5" t="s">
        <v>852</v>
      </c>
      <c r="E209" s="5" t="s">
        <v>853</v>
      </c>
      <c r="F209" s="5" t="s">
        <v>38</v>
      </c>
      <c r="G209" s="5" t="s">
        <v>854</v>
      </c>
      <c r="H209" s="5" t="s">
        <v>40</v>
      </c>
      <c r="I209" s="5">
        <v>60</v>
      </c>
      <c r="J209" s="7">
        <v>46903</v>
      </c>
      <c r="K209" s="5" t="s">
        <v>855</v>
      </c>
      <c r="L209" s="5" t="s">
        <v>42</v>
      </c>
      <c r="M209" s="5" t="s">
        <v>68</v>
      </c>
      <c r="N209" s="5" t="s">
        <v>59</v>
      </c>
      <c r="O209" s="5" t="s">
        <v>35</v>
      </c>
      <c r="P209" s="5" t="s">
        <v>34</v>
      </c>
      <c r="Q209" s="5" t="s">
        <v>151</v>
      </c>
      <c r="R209" s="5" t="s">
        <v>152</v>
      </c>
      <c r="S209" s="5" t="s">
        <v>35</v>
      </c>
      <c r="T209" s="11">
        <f t="shared" si="15"/>
        <v>5</v>
      </c>
      <c r="U209" s="11">
        <f t="shared" si="16"/>
        <v>2028</v>
      </c>
      <c r="V209" s="11" t="str">
        <f t="shared" si="17"/>
        <v>N/A</v>
      </c>
      <c r="W209" s="11" t="str">
        <f t="shared" si="19"/>
        <v>ALTO</v>
      </c>
      <c r="X209" s="11" t="b">
        <f t="shared" si="18"/>
        <v>1</v>
      </c>
    </row>
    <row r="210" spans="1:24" x14ac:dyDescent="0.25">
      <c r="A210" s="5" t="s">
        <v>45</v>
      </c>
      <c r="B210" s="6">
        <v>0</v>
      </c>
      <c r="C210" s="5" t="s">
        <v>35</v>
      </c>
      <c r="D210" s="5" t="s">
        <v>856</v>
      </c>
      <c r="E210" s="5" t="s">
        <v>857</v>
      </c>
      <c r="F210" s="5" t="s">
        <v>38</v>
      </c>
      <c r="G210" s="5" t="s">
        <v>858</v>
      </c>
      <c r="H210" s="5" t="s">
        <v>40</v>
      </c>
      <c r="I210" s="5">
        <v>19.899999999999999</v>
      </c>
      <c r="J210" s="7">
        <v>46387</v>
      </c>
      <c r="K210" s="5" t="s">
        <v>859</v>
      </c>
      <c r="L210" s="5" t="s">
        <v>42</v>
      </c>
      <c r="M210" s="5" t="s">
        <v>68</v>
      </c>
      <c r="N210" s="5" t="s">
        <v>59</v>
      </c>
      <c r="O210" s="5" t="s">
        <v>35</v>
      </c>
      <c r="P210" s="5" t="s">
        <v>45</v>
      </c>
      <c r="Q210" s="5" t="s">
        <v>46</v>
      </c>
      <c r="R210" s="5" t="s">
        <v>46</v>
      </c>
      <c r="S210" s="5" t="s">
        <v>35</v>
      </c>
      <c r="T210" s="11">
        <f t="shared" si="15"/>
        <v>12</v>
      </c>
      <c r="U210" s="11">
        <f t="shared" si="16"/>
        <v>2026</v>
      </c>
      <c r="V210" s="11" t="str">
        <f t="shared" si="17"/>
        <v>DIC 2026</v>
      </c>
      <c r="W210" s="11" t="str">
        <f t="shared" si="19"/>
        <v>ALTO</v>
      </c>
      <c r="X210" s="11" t="b">
        <f t="shared" si="18"/>
        <v>1</v>
      </c>
    </row>
    <row r="211" spans="1:24" hidden="1" x14ac:dyDescent="0.25">
      <c r="A211" s="5" t="s">
        <v>34</v>
      </c>
      <c r="B211" s="6">
        <v>51</v>
      </c>
      <c r="C211" s="5" t="s">
        <v>1</v>
      </c>
      <c r="D211" s="5" t="s">
        <v>860</v>
      </c>
      <c r="E211" s="5" t="s">
        <v>861</v>
      </c>
      <c r="F211" s="5" t="s">
        <v>38</v>
      </c>
      <c r="G211" s="5" t="s">
        <v>122</v>
      </c>
      <c r="H211" s="5" t="s">
        <v>40</v>
      </c>
      <c r="I211" s="5">
        <v>19.899999999999999</v>
      </c>
      <c r="J211" s="7">
        <v>46387</v>
      </c>
      <c r="K211" s="5" t="s">
        <v>862</v>
      </c>
      <c r="L211" s="5" t="s">
        <v>42</v>
      </c>
      <c r="M211" s="5" t="s">
        <v>68</v>
      </c>
      <c r="N211" s="5" t="s">
        <v>44</v>
      </c>
      <c r="O211" s="5" t="s">
        <v>35</v>
      </c>
      <c r="P211" s="5" t="s">
        <v>45</v>
      </c>
      <c r="Q211" s="5" t="s">
        <v>46</v>
      </c>
      <c r="R211" s="5" t="s">
        <v>46</v>
      </c>
      <c r="S211" s="5" t="s">
        <v>1</v>
      </c>
      <c r="T211" s="11">
        <f t="shared" si="15"/>
        <v>12</v>
      </c>
      <c r="U211" s="11">
        <f t="shared" si="16"/>
        <v>2026</v>
      </c>
      <c r="V211" s="11" t="str">
        <f t="shared" si="17"/>
        <v>DIC 2026</v>
      </c>
      <c r="W211" s="11" t="str">
        <f t="shared" si="19"/>
        <v>MEDIO</v>
      </c>
      <c r="X211" s="11" t="b">
        <f t="shared" si="18"/>
        <v>1</v>
      </c>
    </row>
    <row r="212" spans="1:24" hidden="1" x14ac:dyDescent="0.25">
      <c r="A212" s="5" t="s">
        <v>34</v>
      </c>
      <c r="B212" s="6">
        <v>69</v>
      </c>
      <c r="C212" s="5" t="s">
        <v>1</v>
      </c>
      <c r="D212" s="5" t="s">
        <v>863</v>
      </c>
      <c r="E212" s="5" t="s">
        <v>864</v>
      </c>
      <c r="F212" s="5" t="s">
        <v>38</v>
      </c>
      <c r="G212" s="5" t="s">
        <v>122</v>
      </c>
      <c r="H212" s="5" t="s">
        <v>40</v>
      </c>
      <c r="I212" s="5">
        <v>19.899999999999999</v>
      </c>
      <c r="J212" s="7">
        <v>46386</v>
      </c>
      <c r="K212" s="5" t="s">
        <v>862</v>
      </c>
      <c r="L212" s="5" t="s">
        <v>42</v>
      </c>
      <c r="M212" s="5" t="s">
        <v>68</v>
      </c>
      <c r="N212" s="5" t="s">
        <v>44</v>
      </c>
      <c r="O212" s="5" t="s">
        <v>1</v>
      </c>
      <c r="P212" s="5" t="s">
        <v>45</v>
      </c>
      <c r="Q212" s="5" t="s">
        <v>46</v>
      </c>
      <c r="R212" s="5" t="s">
        <v>46</v>
      </c>
      <c r="S212" s="5" t="s">
        <v>1</v>
      </c>
      <c r="T212" s="11">
        <f t="shared" si="15"/>
        <v>12</v>
      </c>
      <c r="U212" s="11">
        <f t="shared" si="16"/>
        <v>2026</v>
      </c>
      <c r="V212" s="11" t="str">
        <f t="shared" si="17"/>
        <v>DIC 2026</v>
      </c>
      <c r="W212" s="11" t="str">
        <f t="shared" si="19"/>
        <v>MEDIO</v>
      </c>
      <c r="X212" s="11" t="b">
        <f t="shared" si="18"/>
        <v>1</v>
      </c>
    </row>
    <row r="213" spans="1:24" hidden="1" x14ac:dyDescent="0.25">
      <c r="A213" s="5" t="s">
        <v>34</v>
      </c>
      <c r="B213" s="6">
        <v>68</v>
      </c>
      <c r="C213" s="5" t="s">
        <v>1</v>
      </c>
      <c r="D213" s="5" t="s">
        <v>865</v>
      </c>
      <c r="E213" s="5" t="s">
        <v>866</v>
      </c>
      <c r="F213" s="5" t="s">
        <v>38</v>
      </c>
      <c r="G213" s="5" t="s">
        <v>867</v>
      </c>
      <c r="H213" s="5" t="s">
        <v>40</v>
      </c>
      <c r="I213" s="5">
        <v>0</v>
      </c>
      <c r="J213" s="7">
        <v>46387</v>
      </c>
      <c r="K213" s="5" t="s">
        <v>868</v>
      </c>
      <c r="L213" s="5" t="s">
        <v>216</v>
      </c>
      <c r="M213" s="5" t="s">
        <v>217</v>
      </c>
      <c r="N213" s="5" t="s">
        <v>59</v>
      </c>
      <c r="O213" s="5" t="s">
        <v>1</v>
      </c>
      <c r="P213" s="5" t="s">
        <v>45</v>
      </c>
      <c r="Q213" s="5" t="s">
        <v>46</v>
      </c>
      <c r="R213" s="5" t="s">
        <v>46</v>
      </c>
      <c r="S213" s="5" t="s">
        <v>1</v>
      </c>
      <c r="T213" s="11">
        <f t="shared" si="15"/>
        <v>12</v>
      </c>
      <c r="U213" s="11">
        <f t="shared" si="16"/>
        <v>2026</v>
      </c>
      <c r="V213" s="11" t="str">
        <f t="shared" si="17"/>
        <v>DIC 2026</v>
      </c>
      <c r="W213" s="11" t="str">
        <f t="shared" si="19"/>
        <v>MEDIO</v>
      </c>
      <c r="X213" s="11" t="b">
        <f t="shared" si="18"/>
        <v>1</v>
      </c>
    </row>
    <row r="214" spans="1:24" hidden="1" x14ac:dyDescent="0.25">
      <c r="A214" s="5" t="s">
        <v>34</v>
      </c>
      <c r="B214" s="6">
        <v>70</v>
      </c>
      <c r="C214" s="5" t="s">
        <v>1</v>
      </c>
      <c r="D214" s="5" t="s">
        <v>869</v>
      </c>
      <c r="E214" s="5" t="s">
        <v>870</v>
      </c>
      <c r="F214" s="5" t="s">
        <v>38</v>
      </c>
      <c r="G214" s="5" t="s">
        <v>122</v>
      </c>
      <c r="H214" s="5" t="s">
        <v>40</v>
      </c>
      <c r="I214" s="5">
        <v>19.899999999999999</v>
      </c>
      <c r="J214" s="7">
        <v>46386</v>
      </c>
      <c r="K214" s="5" t="s">
        <v>862</v>
      </c>
      <c r="L214" s="5" t="s">
        <v>42</v>
      </c>
      <c r="M214" s="5" t="s">
        <v>68</v>
      </c>
      <c r="N214" s="5" t="s">
        <v>44</v>
      </c>
      <c r="O214" s="5" t="s">
        <v>1</v>
      </c>
      <c r="P214" s="5" t="s">
        <v>45</v>
      </c>
      <c r="Q214" s="5" t="s">
        <v>46</v>
      </c>
      <c r="R214" s="5" t="s">
        <v>46</v>
      </c>
      <c r="S214" s="5" t="s">
        <v>1</v>
      </c>
      <c r="T214" s="11">
        <f t="shared" si="15"/>
        <v>12</v>
      </c>
      <c r="U214" s="11">
        <f t="shared" si="16"/>
        <v>2026</v>
      </c>
      <c r="V214" s="11" t="str">
        <f t="shared" si="17"/>
        <v>DIC 2026</v>
      </c>
      <c r="W214" s="11" t="str">
        <f t="shared" si="19"/>
        <v>BAJO</v>
      </c>
      <c r="X214" s="11" t="b">
        <f t="shared" si="18"/>
        <v>1</v>
      </c>
    </row>
    <row r="215" spans="1:24" hidden="1" x14ac:dyDescent="0.25">
      <c r="A215" s="5" t="s">
        <v>34</v>
      </c>
      <c r="B215" s="6">
        <v>74</v>
      </c>
      <c r="C215" s="5" t="s">
        <v>1</v>
      </c>
      <c r="D215" s="5" t="s">
        <v>871</v>
      </c>
      <c r="E215" s="5" t="s">
        <v>872</v>
      </c>
      <c r="F215" s="5" t="s">
        <v>38</v>
      </c>
      <c r="G215" s="5" t="s">
        <v>122</v>
      </c>
      <c r="H215" s="5" t="s">
        <v>40</v>
      </c>
      <c r="I215" s="5">
        <v>0</v>
      </c>
      <c r="J215" s="7">
        <v>46387</v>
      </c>
      <c r="K215" s="5" t="s">
        <v>873</v>
      </c>
      <c r="L215" s="5" t="s">
        <v>53</v>
      </c>
      <c r="M215" s="5" t="s">
        <v>53</v>
      </c>
      <c r="N215" s="5" t="s">
        <v>59</v>
      </c>
      <c r="O215" s="5" t="s">
        <v>1</v>
      </c>
      <c r="P215" s="5" t="s">
        <v>45</v>
      </c>
      <c r="Q215" s="5" t="s">
        <v>46</v>
      </c>
      <c r="R215" s="5" t="s">
        <v>46</v>
      </c>
      <c r="S215" s="5" t="s">
        <v>1</v>
      </c>
      <c r="T215" s="11">
        <f t="shared" si="15"/>
        <v>12</v>
      </c>
      <c r="U215" s="11">
        <f t="shared" si="16"/>
        <v>2026</v>
      </c>
      <c r="V215" s="11" t="str">
        <f t="shared" si="17"/>
        <v>DIC 2026</v>
      </c>
      <c r="W215" s="11" t="str">
        <f t="shared" si="19"/>
        <v>BAJO</v>
      </c>
      <c r="X215" s="11" t="b">
        <f t="shared" si="18"/>
        <v>1</v>
      </c>
    </row>
    <row r="216" spans="1:24" hidden="1" x14ac:dyDescent="0.25">
      <c r="A216" s="5" t="s">
        <v>34</v>
      </c>
      <c r="B216" s="6">
        <v>71</v>
      </c>
      <c r="C216" s="5" t="s">
        <v>1</v>
      </c>
      <c r="D216" s="5" t="s">
        <v>874</v>
      </c>
      <c r="E216" s="5" t="s">
        <v>875</v>
      </c>
      <c r="F216" s="5" t="s">
        <v>38</v>
      </c>
      <c r="G216" s="5" t="s">
        <v>122</v>
      </c>
      <c r="H216" s="5" t="s">
        <v>40</v>
      </c>
      <c r="I216" s="5">
        <v>0</v>
      </c>
      <c r="J216" s="7">
        <v>46387</v>
      </c>
      <c r="K216" s="5" t="s">
        <v>876</v>
      </c>
      <c r="L216" s="5" t="s">
        <v>193</v>
      </c>
      <c r="M216" s="5" t="s">
        <v>396</v>
      </c>
      <c r="N216" s="5" t="s">
        <v>59</v>
      </c>
      <c r="O216" s="5" t="s">
        <v>1</v>
      </c>
      <c r="P216" s="5" t="s">
        <v>45</v>
      </c>
      <c r="Q216" s="5" t="s">
        <v>46</v>
      </c>
      <c r="R216" s="5" t="s">
        <v>46</v>
      </c>
      <c r="S216" s="5" t="s">
        <v>1</v>
      </c>
      <c r="T216" s="11">
        <f t="shared" si="15"/>
        <v>12</v>
      </c>
      <c r="U216" s="11">
        <f t="shared" si="16"/>
        <v>2026</v>
      </c>
      <c r="V216" s="11" t="str">
        <f t="shared" si="17"/>
        <v>DIC 2026</v>
      </c>
      <c r="W216" s="11" t="str">
        <f t="shared" si="19"/>
        <v>BAJO</v>
      </c>
      <c r="X216" s="11" t="b">
        <f t="shared" si="18"/>
        <v>1</v>
      </c>
    </row>
    <row r="217" spans="1:24" x14ac:dyDescent="0.25">
      <c r="A217" s="5" t="s">
        <v>45</v>
      </c>
      <c r="B217" s="6">
        <v>0</v>
      </c>
      <c r="C217" s="5" t="s">
        <v>35</v>
      </c>
      <c r="D217" s="5" t="s">
        <v>877</v>
      </c>
      <c r="E217" s="5" t="s">
        <v>878</v>
      </c>
      <c r="F217" s="5" t="s">
        <v>38</v>
      </c>
      <c r="G217" s="5" t="s">
        <v>879</v>
      </c>
      <c r="H217" s="5" t="s">
        <v>40</v>
      </c>
      <c r="I217" s="5">
        <v>9.9</v>
      </c>
      <c r="J217" s="7">
        <v>46022</v>
      </c>
      <c r="K217" s="5" t="s">
        <v>880</v>
      </c>
      <c r="L217" s="5" t="s">
        <v>216</v>
      </c>
      <c r="M217" s="5" t="s">
        <v>233</v>
      </c>
      <c r="N217" s="5" t="s">
        <v>44</v>
      </c>
      <c r="O217" s="5" t="s">
        <v>35</v>
      </c>
      <c r="P217" s="5" t="s">
        <v>45</v>
      </c>
      <c r="Q217" s="5" t="s">
        <v>46</v>
      </c>
      <c r="R217" s="5" t="s">
        <v>46</v>
      </c>
      <c r="S217" s="5" t="s">
        <v>35</v>
      </c>
      <c r="T217" s="11">
        <f t="shared" si="15"/>
        <v>12</v>
      </c>
      <c r="U217" s="11">
        <f t="shared" si="16"/>
        <v>2025</v>
      </c>
      <c r="V217" s="11" t="str">
        <f t="shared" si="17"/>
        <v>JUN 2026</v>
      </c>
      <c r="W217" s="11" t="str">
        <f t="shared" si="19"/>
        <v>ALTO</v>
      </c>
      <c r="X217" s="11" t="b">
        <f t="shared" si="18"/>
        <v>1</v>
      </c>
    </row>
    <row r="218" spans="1:24" hidden="1" x14ac:dyDescent="0.25">
      <c r="A218" s="5" t="s">
        <v>34</v>
      </c>
      <c r="B218" s="6">
        <v>3</v>
      </c>
      <c r="C218" s="5" t="s">
        <v>35</v>
      </c>
      <c r="D218" s="5" t="s">
        <v>881</v>
      </c>
      <c r="E218" s="5" t="s">
        <v>882</v>
      </c>
      <c r="F218" s="5" t="s">
        <v>38</v>
      </c>
      <c r="G218" s="5" t="s">
        <v>883</v>
      </c>
      <c r="H218" s="5" t="s">
        <v>40</v>
      </c>
      <c r="I218" s="5">
        <v>9.9</v>
      </c>
      <c r="J218" s="7">
        <v>46568</v>
      </c>
      <c r="K218" s="5" t="s">
        <v>884</v>
      </c>
      <c r="L218" s="5" t="s">
        <v>42</v>
      </c>
      <c r="M218" s="5" t="s">
        <v>68</v>
      </c>
      <c r="N218" s="5" t="s">
        <v>44</v>
      </c>
      <c r="O218" s="5" t="s">
        <v>35</v>
      </c>
      <c r="P218" s="5" t="s">
        <v>34</v>
      </c>
      <c r="Q218" s="5" t="s">
        <v>151</v>
      </c>
      <c r="R218" s="5" t="s">
        <v>152</v>
      </c>
      <c r="S218" s="5" t="s">
        <v>35</v>
      </c>
      <c r="T218" s="11">
        <f t="shared" si="15"/>
        <v>6</v>
      </c>
      <c r="U218" s="11">
        <f t="shared" si="16"/>
        <v>2027</v>
      </c>
      <c r="V218" s="11" t="str">
        <f t="shared" si="17"/>
        <v>N/A</v>
      </c>
      <c r="W218" s="11" t="str">
        <f t="shared" si="19"/>
        <v>MEDIO</v>
      </c>
      <c r="X218" s="11" t="b">
        <f t="shared" si="18"/>
        <v>1</v>
      </c>
    </row>
    <row r="219" spans="1:24" hidden="1" x14ac:dyDescent="0.25">
      <c r="A219" s="5" t="s">
        <v>34</v>
      </c>
      <c r="B219" s="6">
        <v>74</v>
      </c>
      <c r="C219" s="5" t="s">
        <v>1</v>
      </c>
      <c r="D219" s="5" t="s">
        <v>885</v>
      </c>
      <c r="E219" s="5" t="s">
        <v>886</v>
      </c>
      <c r="F219" s="5" t="s">
        <v>38</v>
      </c>
      <c r="G219" s="5" t="s">
        <v>887</v>
      </c>
      <c r="H219" s="5" t="s">
        <v>40</v>
      </c>
      <c r="I219" s="5">
        <v>9.9</v>
      </c>
      <c r="J219" s="7">
        <v>46142</v>
      </c>
      <c r="K219" s="5" t="s">
        <v>340</v>
      </c>
      <c r="L219" s="5" t="s">
        <v>42</v>
      </c>
      <c r="M219" s="5" t="s">
        <v>68</v>
      </c>
      <c r="N219" s="5" t="s">
        <v>44</v>
      </c>
      <c r="O219" s="5" t="s">
        <v>1</v>
      </c>
      <c r="P219" s="5" t="s">
        <v>34</v>
      </c>
      <c r="Q219" s="5" t="s">
        <v>888</v>
      </c>
      <c r="R219" s="5" t="s">
        <v>889</v>
      </c>
      <c r="S219" s="5" t="s">
        <v>1</v>
      </c>
      <c r="T219" s="11">
        <f t="shared" si="15"/>
        <v>4</v>
      </c>
      <c r="U219" s="11">
        <f t="shared" si="16"/>
        <v>2026</v>
      </c>
      <c r="V219" s="11" t="str">
        <f t="shared" si="17"/>
        <v>JUN 2026</v>
      </c>
      <c r="W219" s="11" t="str">
        <f t="shared" si="19"/>
        <v>BAJO</v>
      </c>
      <c r="X219" s="11" t="b">
        <f t="shared" si="18"/>
        <v>1</v>
      </c>
    </row>
    <row r="220" spans="1:24" x14ac:dyDescent="0.25">
      <c r="A220" s="5" t="s">
        <v>45</v>
      </c>
      <c r="B220" s="6">
        <v>0</v>
      </c>
      <c r="C220" s="5" t="s">
        <v>35</v>
      </c>
      <c r="D220" s="5" t="s">
        <v>890</v>
      </c>
      <c r="E220" s="5" t="s">
        <v>891</v>
      </c>
      <c r="F220" s="5" t="s">
        <v>38</v>
      </c>
      <c r="G220" s="5" t="s">
        <v>892</v>
      </c>
      <c r="H220" s="5" t="s">
        <v>40</v>
      </c>
      <c r="I220" s="5">
        <v>4.2</v>
      </c>
      <c r="J220" s="7">
        <v>46387</v>
      </c>
      <c r="K220" s="5" t="s">
        <v>893</v>
      </c>
      <c r="L220" s="5" t="s">
        <v>42</v>
      </c>
      <c r="M220" s="5" t="s">
        <v>43</v>
      </c>
      <c r="N220" s="5" t="s">
        <v>44</v>
      </c>
      <c r="O220" s="5" t="s">
        <v>35</v>
      </c>
      <c r="P220" s="5" t="s">
        <v>45</v>
      </c>
      <c r="Q220" s="5" t="s">
        <v>46</v>
      </c>
      <c r="R220" s="5" t="s">
        <v>46</v>
      </c>
      <c r="S220" s="5" t="s">
        <v>35</v>
      </c>
      <c r="T220" s="11">
        <f t="shared" si="15"/>
        <v>12</v>
      </c>
      <c r="U220" s="11">
        <f t="shared" si="16"/>
        <v>2026</v>
      </c>
      <c r="V220" s="11" t="str">
        <f t="shared" si="17"/>
        <v>DIC 2026</v>
      </c>
      <c r="W220" s="11" t="str">
        <f t="shared" si="19"/>
        <v>ALTO</v>
      </c>
      <c r="X220" s="11" t="b">
        <f t="shared" si="18"/>
        <v>1</v>
      </c>
    </row>
    <row r="221" spans="1:24" hidden="1" x14ac:dyDescent="0.25">
      <c r="A221" s="5" t="s">
        <v>45</v>
      </c>
      <c r="B221" s="6">
        <v>0</v>
      </c>
      <c r="C221" s="5" t="s">
        <v>35</v>
      </c>
      <c r="D221" s="5" t="s">
        <v>894</v>
      </c>
      <c r="E221" s="5" t="s">
        <v>895</v>
      </c>
      <c r="F221" s="5" t="s">
        <v>38</v>
      </c>
      <c r="G221" s="5" t="s">
        <v>896</v>
      </c>
      <c r="H221" s="5" t="s">
        <v>40</v>
      </c>
      <c r="I221" s="5">
        <v>19.899999999999999</v>
      </c>
      <c r="J221" s="7">
        <v>46477</v>
      </c>
      <c r="K221" s="5" t="s">
        <v>851</v>
      </c>
      <c r="L221" s="5" t="s">
        <v>42</v>
      </c>
      <c r="M221" s="5" t="s">
        <v>68</v>
      </c>
      <c r="N221" s="5" t="s">
        <v>44</v>
      </c>
      <c r="O221" s="5" t="s">
        <v>35</v>
      </c>
      <c r="P221" s="5" t="s">
        <v>34</v>
      </c>
      <c r="Q221" s="5" t="s">
        <v>897</v>
      </c>
      <c r="R221" s="5" t="s">
        <v>898</v>
      </c>
      <c r="S221" s="5" t="s">
        <v>35</v>
      </c>
      <c r="T221" s="11">
        <f t="shared" si="15"/>
        <v>3</v>
      </c>
      <c r="U221" s="11">
        <f t="shared" si="16"/>
        <v>2027</v>
      </c>
      <c r="V221" s="11" t="str">
        <f t="shared" si="17"/>
        <v>N/A</v>
      </c>
      <c r="W221" s="11" t="str">
        <f t="shared" si="19"/>
        <v>ALTO</v>
      </c>
      <c r="X221" s="11" t="b">
        <f t="shared" si="18"/>
        <v>1</v>
      </c>
    </row>
    <row r="222" spans="1:24" x14ac:dyDescent="0.25">
      <c r="A222" s="5" t="s">
        <v>45</v>
      </c>
      <c r="B222" s="6">
        <v>0</v>
      </c>
      <c r="C222" s="5" t="s">
        <v>35</v>
      </c>
      <c r="D222" s="5" t="s">
        <v>899</v>
      </c>
      <c r="E222" s="5" t="s">
        <v>900</v>
      </c>
      <c r="F222" s="5" t="s">
        <v>38</v>
      </c>
      <c r="G222" s="5" t="s">
        <v>901</v>
      </c>
      <c r="H222" s="5" t="s">
        <v>40</v>
      </c>
      <c r="I222" s="5">
        <v>9.9</v>
      </c>
      <c r="J222" s="7">
        <v>46387</v>
      </c>
      <c r="K222" s="5" t="s">
        <v>902</v>
      </c>
      <c r="L222" s="5" t="s">
        <v>193</v>
      </c>
      <c r="M222" s="5" t="s">
        <v>245</v>
      </c>
      <c r="N222" s="5" t="s">
        <v>44</v>
      </c>
      <c r="O222" s="5" t="s">
        <v>35</v>
      </c>
      <c r="P222" s="5" t="s">
        <v>45</v>
      </c>
      <c r="Q222" s="5" t="s">
        <v>46</v>
      </c>
      <c r="R222" s="5" t="s">
        <v>46</v>
      </c>
      <c r="S222" s="5" t="s">
        <v>35</v>
      </c>
      <c r="T222" s="11">
        <f t="shared" si="15"/>
        <v>12</v>
      </c>
      <c r="U222" s="11">
        <f t="shared" si="16"/>
        <v>2026</v>
      </c>
      <c r="V222" s="11" t="str">
        <f t="shared" si="17"/>
        <v>DIC 2026</v>
      </c>
      <c r="W222" s="11" t="str">
        <f t="shared" si="19"/>
        <v>ALTO</v>
      </c>
      <c r="X222" s="11" t="b">
        <f t="shared" si="18"/>
        <v>1</v>
      </c>
    </row>
    <row r="223" spans="1:24" x14ac:dyDescent="0.25">
      <c r="A223" s="5" t="s">
        <v>45</v>
      </c>
      <c r="B223" s="6">
        <v>0</v>
      </c>
      <c r="C223" s="5" t="s">
        <v>35</v>
      </c>
      <c r="D223" s="5" t="s">
        <v>903</v>
      </c>
      <c r="E223" s="5" t="s">
        <v>904</v>
      </c>
      <c r="F223" s="5" t="s">
        <v>38</v>
      </c>
      <c r="G223" s="5" t="s">
        <v>905</v>
      </c>
      <c r="H223" s="5" t="s">
        <v>40</v>
      </c>
      <c r="I223" s="5">
        <v>6</v>
      </c>
      <c r="J223" s="7">
        <v>46234</v>
      </c>
      <c r="K223" s="5" t="s">
        <v>906</v>
      </c>
      <c r="L223" s="5" t="s">
        <v>42</v>
      </c>
      <c r="M223" s="5" t="s">
        <v>68</v>
      </c>
      <c r="N223" s="5" t="s">
        <v>44</v>
      </c>
      <c r="O223" s="5" t="s">
        <v>35</v>
      </c>
      <c r="P223" s="5" t="s">
        <v>34</v>
      </c>
      <c r="Q223" s="5" t="s">
        <v>751</v>
      </c>
      <c r="R223" s="5" t="s">
        <v>752</v>
      </c>
      <c r="S223" s="5" t="s">
        <v>35</v>
      </c>
      <c r="T223" s="11">
        <f t="shared" si="15"/>
        <v>7</v>
      </c>
      <c r="U223" s="11">
        <f t="shared" si="16"/>
        <v>2026</v>
      </c>
      <c r="V223" s="11" t="str">
        <f t="shared" si="17"/>
        <v>DIC 2026</v>
      </c>
      <c r="W223" s="11" t="str">
        <f t="shared" si="19"/>
        <v>ALTO</v>
      </c>
      <c r="X223" s="11" t="b">
        <f t="shared" si="18"/>
        <v>1</v>
      </c>
    </row>
    <row r="224" spans="1:24" hidden="1" x14ac:dyDescent="0.25">
      <c r="A224" s="5" t="s">
        <v>45</v>
      </c>
      <c r="B224" s="6">
        <v>0</v>
      </c>
      <c r="C224" s="5" t="s">
        <v>35</v>
      </c>
      <c r="D224" s="5" t="s">
        <v>907</v>
      </c>
      <c r="E224" s="5" t="s">
        <v>908</v>
      </c>
      <c r="F224" s="5" t="s">
        <v>38</v>
      </c>
      <c r="G224" s="5" t="s">
        <v>909</v>
      </c>
      <c r="H224" s="5" t="s">
        <v>40</v>
      </c>
      <c r="I224" s="5">
        <v>4.95</v>
      </c>
      <c r="J224" s="7">
        <v>46721</v>
      </c>
      <c r="K224" s="5" t="s">
        <v>232</v>
      </c>
      <c r="L224" s="5" t="s">
        <v>216</v>
      </c>
      <c r="M224" s="5" t="s">
        <v>233</v>
      </c>
      <c r="N224" s="5" t="s">
        <v>44</v>
      </c>
      <c r="O224" s="5" t="s">
        <v>35</v>
      </c>
      <c r="P224" s="5" t="s">
        <v>45</v>
      </c>
      <c r="Q224" s="5" t="s">
        <v>46</v>
      </c>
      <c r="R224" s="5" t="s">
        <v>46</v>
      </c>
      <c r="S224" s="5" t="s">
        <v>35</v>
      </c>
      <c r="T224" s="11">
        <f t="shared" si="15"/>
        <v>11</v>
      </c>
      <c r="U224" s="11">
        <f t="shared" si="16"/>
        <v>2027</v>
      </c>
      <c r="V224" s="11" t="str">
        <f t="shared" si="17"/>
        <v>N/A</v>
      </c>
      <c r="W224" s="11" t="str">
        <f t="shared" si="19"/>
        <v>ALTO</v>
      </c>
      <c r="X224" s="11" t="b">
        <f t="shared" si="18"/>
        <v>1</v>
      </c>
    </row>
    <row r="225" spans="1:24" x14ac:dyDescent="0.25">
      <c r="A225" s="5" t="s">
        <v>45</v>
      </c>
      <c r="B225" s="6">
        <v>0</v>
      </c>
      <c r="C225" s="5" t="s">
        <v>35</v>
      </c>
      <c r="D225" s="5" t="s">
        <v>910</v>
      </c>
      <c r="E225" s="5" t="s">
        <v>911</v>
      </c>
      <c r="F225" s="5" t="s">
        <v>38</v>
      </c>
      <c r="G225" s="5" t="s">
        <v>912</v>
      </c>
      <c r="H225" s="5" t="s">
        <v>40</v>
      </c>
      <c r="I225" s="5">
        <v>9.9</v>
      </c>
      <c r="J225" s="7">
        <v>46234</v>
      </c>
      <c r="K225" s="5" t="s">
        <v>913</v>
      </c>
      <c r="L225" s="5" t="s">
        <v>42</v>
      </c>
      <c r="M225" s="5" t="s">
        <v>112</v>
      </c>
      <c r="N225" s="5" t="s">
        <v>59</v>
      </c>
      <c r="O225" s="5" t="s">
        <v>35</v>
      </c>
      <c r="P225" s="5" t="s">
        <v>45</v>
      </c>
      <c r="Q225" s="5" t="s">
        <v>46</v>
      </c>
      <c r="R225" s="5" t="s">
        <v>46</v>
      </c>
      <c r="S225" s="5" t="s">
        <v>35</v>
      </c>
      <c r="T225" s="11">
        <f t="shared" si="15"/>
        <v>7</v>
      </c>
      <c r="U225" s="11">
        <f t="shared" si="16"/>
        <v>2026</v>
      </c>
      <c r="V225" s="11" t="str">
        <f t="shared" si="17"/>
        <v>DIC 2026</v>
      </c>
      <c r="W225" s="11" t="str">
        <f t="shared" si="19"/>
        <v>ALTO</v>
      </c>
      <c r="X225" s="11" t="b">
        <f t="shared" si="18"/>
        <v>1</v>
      </c>
    </row>
    <row r="226" spans="1:24" hidden="1" x14ac:dyDescent="0.25">
      <c r="A226" s="5" t="s">
        <v>45</v>
      </c>
      <c r="B226" s="6">
        <v>0</v>
      </c>
      <c r="C226" s="5" t="s">
        <v>35</v>
      </c>
      <c r="D226" s="5" t="s">
        <v>914</v>
      </c>
      <c r="E226" s="5" t="s">
        <v>915</v>
      </c>
      <c r="F226" s="5" t="s">
        <v>38</v>
      </c>
      <c r="G226" s="5" t="s">
        <v>916</v>
      </c>
      <c r="H226" s="5" t="s">
        <v>51</v>
      </c>
      <c r="I226" s="5">
        <v>6.7</v>
      </c>
      <c r="J226" s="7">
        <v>46295</v>
      </c>
      <c r="K226" s="5" t="s">
        <v>917</v>
      </c>
      <c r="L226" s="5" t="s">
        <v>116</v>
      </c>
      <c r="M226" s="5" t="s">
        <v>571</v>
      </c>
      <c r="N226" s="5" t="s">
        <v>44</v>
      </c>
      <c r="O226" s="5" t="s">
        <v>35</v>
      </c>
      <c r="P226" s="5" t="s">
        <v>45</v>
      </c>
      <c r="Q226" s="5" t="s">
        <v>46</v>
      </c>
      <c r="R226" s="5" t="s">
        <v>46</v>
      </c>
      <c r="S226" s="5" t="s">
        <v>35</v>
      </c>
      <c r="T226" s="11">
        <f t="shared" si="15"/>
        <v>9</v>
      </c>
      <c r="U226" s="11">
        <f t="shared" si="16"/>
        <v>2026</v>
      </c>
      <c r="V226" s="11" t="str">
        <f t="shared" si="17"/>
        <v>DIC 2026</v>
      </c>
      <c r="W226" s="11" t="str">
        <f t="shared" si="19"/>
        <v>ALTO</v>
      </c>
      <c r="X226" s="11" t="b">
        <f t="shared" si="18"/>
        <v>1</v>
      </c>
    </row>
    <row r="227" spans="1:24" x14ac:dyDescent="0.25">
      <c r="A227" s="5" t="s">
        <v>34</v>
      </c>
      <c r="B227" s="6">
        <v>41</v>
      </c>
      <c r="C227" s="5" t="s">
        <v>35</v>
      </c>
      <c r="D227" s="5" t="s">
        <v>918</v>
      </c>
      <c r="E227" s="5" t="s">
        <v>919</v>
      </c>
      <c r="F227" s="5" t="s">
        <v>38</v>
      </c>
      <c r="G227" s="5" t="s">
        <v>920</v>
      </c>
      <c r="H227" s="5" t="s">
        <v>40</v>
      </c>
      <c r="I227" s="5">
        <v>9.9</v>
      </c>
      <c r="J227" s="7">
        <v>46361</v>
      </c>
      <c r="K227" s="5" t="s">
        <v>921</v>
      </c>
      <c r="L227" s="5" t="s">
        <v>216</v>
      </c>
      <c r="M227" s="5" t="s">
        <v>217</v>
      </c>
      <c r="N227" s="5" t="s">
        <v>44</v>
      </c>
      <c r="O227" s="5" t="s">
        <v>35</v>
      </c>
      <c r="P227" s="5" t="s">
        <v>45</v>
      </c>
      <c r="Q227" s="5" t="s">
        <v>46</v>
      </c>
      <c r="R227" s="5" t="s">
        <v>46</v>
      </c>
      <c r="S227" s="5" t="s">
        <v>35</v>
      </c>
      <c r="T227" s="11">
        <f t="shared" si="15"/>
        <v>12</v>
      </c>
      <c r="U227" s="11">
        <f t="shared" si="16"/>
        <v>2026</v>
      </c>
      <c r="V227" s="11" t="str">
        <f t="shared" si="17"/>
        <v>DIC 2026</v>
      </c>
      <c r="W227" s="11" t="str">
        <f t="shared" si="19"/>
        <v>BAJO</v>
      </c>
      <c r="X227" s="11" t="b">
        <f t="shared" si="18"/>
        <v>1</v>
      </c>
    </row>
    <row r="228" spans="1:24" hidden="1" x14ac:dyDescent="0.25">
      <c r="A228" s="5" t="s">
        <v>34</v>
      </c>
      <c r="B228" s="6">
        <v>58</v>
      </c>
      <c r="C228" s="5" t="s">
        <v>771</v>
      </c>
      <c r="D228" s="5" t="s">
        <v>922</v>
      </c>
      <c r="E228" s="5" t="s">
        <v>923</v>
      </c>
      <c r="F228" s="5" t="s">
        <v>38</v>
      </c>
      <c r="G228" s="5" t="s">
        <v>473</v>
      </c>
      <c r="H228" s="5" t="s">
        <v>40</v>
      </c>
      <c r="I228" s="5">
        <v>9.9</v>
      </c>
      <c r="J228" s="7">
        <v>46387</v>
      </c>
      <c r="K228" s="5" t="s">
        <v>924</v>
      </c>
      <c r="L228" s="5" t="s">
        <v>42</v>
      </c>
      <c r="M228" s="5" t="s">
        <v>68</v>
      </c>
      <c r="N228" s="5" t="s">
        <v>44</v>
      </c>
      <c r="O228" s="5" t="s">
        <v>35</v>
      </c>
      <c r="P228" s="5" t="s">
        <v>34</v>
      </c>
      <c r="Q228" s="5" t="s">
        <v>151</v>
      </c>
      <c r="R228" s="5" t="s">
        <v>152</v>
      </c>
      <c r="S228" s="5" t="s">
        <v>771</v>
      </c>
      <c r="T228" s="11">
        <f t="shared" si="15"/>
        <v>12</v>
      </c>
      <c r="U228" s="11">
        <f t="shared" si="16"/>
        <v>2026</v>
      </c>
      <c r="V228" s="11" t="str">
        <f t="shared" si="17"/>
        <v>DIC 2026</v>
      </c>
      <c r="W228" s="11" t="str">
        <f t="shared" si="19"/>
        <v>BAJO</v>
      </c>
      <c r="X228" s="11" t="b">
        <f t="shared" si="18"/>
        <v>1</v>
      </c>
    </row>
    <row r="229" spans="1:24" x14ac:dyDescent="0.25">
      <c r="A229" s="5" t="s">
        <v>45</v>
      </c>
      <c r="B229" s="6">
        <v>0</v>
      </c>
      <c r="C229" s="5" t="s">
        <v>35</v>
      </c>
      <c r="D229" s="5" t="s">
        <v>925</v>
      </c>
      <c r="E229" s="5" t="s">
        <v>926</v>
      </c>
      <c r="F229" s="5" t="s">
        <v>38</v>
      </c>
      <c r="G229" s="5" t="s">
        <v>927</v>
      </c>
      <c r="H229" s="5" t="s">
        <v>40</v>
      </c>
      <c r="I229" s="5">
        <v>15</v>
      </c>
      <c r="J229" s="7">
        <v>46326</v>
      </c>
      <c r="K229" s="5" t="s">
        <v>928</v>
      </c>
      <c r="L229" s="5" t="s">
        <v>216</v>
      </c>
      <c r="M229" s="5" t="s">
        <v>217</v>
      </c>
      <c r="N229" s="5" t="s">
        <v>44</v>
      </c>
      <c r="O229" s="5" t="s">
        <v>35</v>
      </c>
      <c r="P229" s="5" t="s">
        <v>45</v>
      </c>
      <c r="Q229" s="5" t="s">
        <v>46</v>
      </c>
      <c r="R229" s="5" t="s">
        <v>46</v>
      </c>
      <c r="S229" s="5" t="s">
        <v>35</v>
      </c>
      <c r="T229" s="11">
        <f t="shared" si="15"/>
        <v>10</v>
      </c>
      <c r="U229" s="11">
        <f t="shared" si="16"/>
        <v>2026</v>
      </c>
      <c r="V229" s="11" t="str">
        <f t="shared" si="17"/>
        <v>DIC 2026</v>
      </c>
      <c r="W229" s="11" t="str">
        <f t="shared" si="19"/>
        <v>ALTO</v>
      </c>
      <c r="X229" s="11" t="b">
        <f t="shared" si="18"/>
        <v>1</v>
      </c>
    </row>
    <row r="230" spans="1:24" x14ac:dyDescent="0.25">
      <c r="A230" s="5" t="s">
        <v>45</v>
      </c>
      <c r="B230" s="6">
        <v>0</v>
      </c>
      <c r="C230" s="5" t="s">
        <v>35</v>
      </c>
      <c r="D230" s="5" t="s">
        <v>929</v>
      </c>
      <c r="E230" s="5" t="s">
        <v>930</v>
      </c>
      <c r="F230" s="5" t="s">
        <v>38</v>
      </c>
      <c r="G230" s="5" t="s">
        <v>879</v>
      </c>
      <c r="H230" s="5" t="s">
        <v>40</v>
      </c>
      <c r="I230" s="5">
        <v>9.9</v>
      </c>
      <c r="J230" s="7">
        <v>46053</v>
      </c>
      <c r="K230" s="5" t="s">
        <v>880</v>
      </c>
      <c r="L230" s="5" t="s">
        <v>216</v>
      </c>
      <c r="M230" s="5" t="s">
        <v>233</v>
      </c>
      <c r="N230" s="5" t="s">
        <v>44</v>
      </c>
      <c r="O230" s="5" t="s">
        <v>35</v>
      </c>
      <c r="P230" s="5" t="s">
        <v>45</v>
      </c>
      <c r="Q230" s="5" t="s">
        <v>46</v>
      </c>
      <c r="R230" s="5" t="s">
        <v>46</v>
      </c>
      <c r="S230" s="5" t="s">
        <v>35</v>
      </c>
      <c r="T230" s="11">
        <f t="shared" si="15"/>
        <v>1</v>
      </c>
      <c r="U230" s="11">
        <f t="shared" si="16"/>
        <v>2026</v>
      </c>
      <c r="V230" s="11" t="str">
        <f t="shared" si="17"/>
        <v>JUN 2026</v>
      </c>
      <c r="W230" s="11" t="str">
        <f t="shared" si="19"/>
        <v>ALTO</v>
      </c>
      <c r="X230" s="11" t="b">
        <f t="shared" si="18"/>
        <v>1</v>
      </c>
    </row>
    <row r="231" spans="1:24" x14ac:dyDescent="0.25">
      <c r="A231" s="5" t="s">
        <v>34</v>
      </c>
      <c r="B231" s="6">
        <v>50</v>
      </c>
      <c r="C231" s="5" t="s">
        <v>35</v>
      </c>
      <c r="D231" s="5" t="s">
        <v>931</v>
      </c>
      <c r="E231" s="5" t="s">
        <v>932</v>
      </c>
      <c r="F231" s="5" t="s">
        <v>38</v>
      </c>
      <c r="G231" s="5" t="s">
        <v>933</v>
      </c>
      <c r="H231" s="5" t="s">
        <v>40</v>
      </c>
      <c r="I231" s="5">
        <v>4.3</v>
      </c>
      <c r="J231" s="7">
        <v>46111</v>
      </c>
      <c r="K231" s="5" t="s">
        <v>934</v>
      </c>
      <c r="L231" s="5" t="s">
        <v>216</v>
      </c>
      <c r="M231" s="5" t="s">
        <v>233</v>
      </c>
      <c r="N231" s="5" t="s">
        <v>44</v>
      </c>
      <c r="O231" s="5" t="s">
        <v>35</v>
      </c>
      <c r="P231" s="5" t="s">
        <v>34</v>
      </c>
      <c r="Q231" s="5" t="s">
        <v>935</v>
      </c>
      <c r="R231" s="5" t="s">
        <v>936</v>
      </c>
      <c r="S231" s="5" t="s">
        <v>35</v>
      </c>
      <c r="T231" s="11">
        <f t="shared" si="15"/>
        <v>3</v>
      </c>
      <c r="U231" s="11">
        <f t="shared" si="16"/>
        <v>2026</v>
      </c>
      <c r="V231" s="11" t="str">
        <f t="shared" si="17"/>
        <v>JUN 2026</v>
      </c>
      <c r="W231" s="11" t="str">
        <f t="shared" si="19"/>
        <v>BAJO</v>
      </c>
      <c r="X231" s="11" t="b">
        <f t="shared" si="18"/>
        <v>1</v>
      </c>
    </row>
    <row r="232" spans="1:24" hidden="1" x14ac:dyDescent="0.25">
      <c r="A232" s="5" t="s">
        <v>34</v>
      </c>
      <c r="B232" s="6">
        <v>80</v>
      </c>
      <c r="C232" s="5" t="s">
        <v>771</v>
      </c>
      <c r="D232" s="5" t="s">
        <v>937</v>
      </c>
      <c r="E232" s="5" t="s">
        <v>938</v>
      </c>
      <c r="F232" s="5" t="s">
        <v>38</v>
      </c>
      <c r="G232" s="5" t="s">
        <v>939</v>
      </c>
      <c r="H232" s="5" t="s">
        <v>40</v>
      </c>
      <c r="I232" s="5">
        <v>9.9</v>
      </c>
      <c r="J232" s="7">
        <v>46142</v>
      </c>
      <c r="K232" s="5" t="s">
        <v>940</v>
      </c>
      <c r="L232" s="5" t="s">
        <v>42</v>
      </c>
      <c r="M232" s="5" t="s">
        <v>43</v>
      </c>
      <c r="N232" s="5" t="s">
        <v>44</v>
      </c>
      <c r="O232" s="5" t="s">
        <v>1</v>
      </c>
      <c r="P232" s="5" t="s">
        <v>45</v>
      </c>
      <c r="Q232" s="5" t="s">
        <v>46</v>
      </c>
      <c r="R232" s="5" t="s">
        <v>46</v>
      </c>
      <c r="S232" s="5" t="s">
        <v>771</v>
      </c>
      <c r="T232" s="11">
        <f t="shared" si="15"/>
        <v>4</v>
      </c>
      <c r="U232" s="11">
        <f t="shared" si="16"/>
        <v>2026</v>
      </c>
      <c r="V232" s="11" t="str">
        <f t="shared" si="17"/>
        <v>JUN 2026</v>
      </c>
      <c r="W232" s="11" t="str">
        <f t="shared" si="19"/>
        <v>BAJO</v>
      </c>
      <c r="X232" s="11" t="b">
        <f t="shared" si="18"/>
        <v>1</v>
      </c>
    </row>
    <row r="233" spans="1:24" hidden="1" x14ac:dyDescent="0.25">
      <c r="A233" s="5" t="s">
        <v>45</v>
      </c>
      <c r="B233" s="6">
        <v>0</v>
      </c>
      <c r="C233" s="5" t="s">
        <v>35</v>
      </c>
      <c r="D233" s="5" t="s">
        <v>941</v>
      </c>
      <c r="E233" s="5" t="s">
        <v>942</v>
      </c>
      <c r="F233" s="5" t="s">
        <v>38</v>
      </c>
      <c r="G233" s="5" t="s">
        <v>943</v>
      </c>
      <c r="H233" s="5" t="s">
        <v>40</v>
      </c>
      <c r="I233" s="5">
        <v>200</v>
      </c>
      <c r="J233" s="7">
        <v>46813</v>
      </c>
      <c r="K233" s="5" t="s">
        <v>944</v>
      </c>
      <c r="L233" s="5" t="s">
        <v>42</v>
      </c>
      <c r="M233" s="5" t="s">
        <v>68</v>
      </c>
      <c r="N233" s="5" t="s">
        <v>69</v>
      </c>
      <c r="O233" s="5" t="s">
        <v>35</v>
      </c>
      <c r="P233" s="5" t="s">
        <v>34</v>
      </c>
      <c r="Q233" s="5" t="s">
        <v>945</v>
      </c>
      <c r="R233" s="5" t="s">
        <v>946</v>
      </c>
      <c r="S233" s="5" t="s">
        <v>35</v>
      </c>
      <c r="T233" s="11">
        <f t="shared" si="15"/>
        <v>3</v>
      </c>
      <c r="U233" s="11">
        <f t="shared" si="16"/>
        <v>2028</v>
      </c>
      <c r="V233" s="11" t="str">
        <f t="shared" si="17"/>
        <v>N/A</v>
      </c>
      <c r="W233" s="11" t="str">
        <f t="shared" si="19"/>
        <v>ALTO</v>
      </c>
      <c r="X233" s="11" t="b">
        <f t="shared" si="18"/>
        <v>1</v>
      </c>
    </row>
    <row r="234" spans="1:24" x14ac:dyDescent="0.25">
      <c r="A234" s="5" t="s">
        <v>45</v>
      </c>
      <c r="B234" s="6">
        <v>0</v>
      </c>
      <c r="C234" s="5" t="s">
        <v>35</v>
      </c>
      <c r="D234" s="5" t="s">
        <v>947</v>
      </c>
      <c r="E234" s="5" t="s">
        <v>948</v>
      </c>
      <c r="F234" s="5" t="s">
        <v>38</v>
      </c>
      <c r="G234" s="5" t="s">
        <v>688</v>
      </c>
      <c r="H234" s="5" t="s">
        <v>40</v>
      </c>
      <c r="I234" s="5">
        <v>60</v>
      </c>
      <c r="J234" s="7">
        <v>46327</v>
      </c>
      <c r="K234" s="5" t="s">
        <v>642</v>
      </c>
      <c r="L234" s="5" t="s">
        <v>216</v>
      </c>
      <c r="M234" s="5" t="s">
        <v>233</v>
      </c>
      <c r="N234" s="5" t="s">
        <v>59</v>
      </c>
      <c r="O234" s="5" t="s">
        <v>35</v>
      </c>
      <c r="P234" s="5" t="s">
        <v>34</v>
      </c>
      <c r="Q234" s="5" t="s">
        <v>949</v>
      </c>
      <c r="R234" s="5" t="s">
        <v>950</v>
      </c>
      <c r="S234" s="5" t="s">
        <v>35</v>
      </c>
      <c r="T234" s="11">
        <f t="shared" si="15"/>
        <v>11</v>
      </c>
      <c r="U234" s="11">
        <f t="shared" si="16"/>
        <v>2026</v>
      </c>
      <c r="V234" s="11" t="str">
        <f t="shared" si="17"/>
        <v>DIC 2026</v>
      </c>
      <c r="W234" s="11" t="str">
        <f t="shared" si="19"/>
        <v>ALTO</v>
      </c>
      <c r="X234" s="11" t="b">
        <f t="shared" si="18"/>
        <v>1</v>
      </c>
    </row>
    <row r="235" spans="1:24" hidden="1" x14ac:dyDescent="0.25">
      <c r="A235" s="5" t="s">
        <v>45</v>
      </c>
      <c r="B235" s="6">
        <v>0</v>
      </c>
      <c r="C235" s="5" t="s">
        <v>35</v>
      </c>
      <c r="D235" s="5" t="s">
        <v>951</v>
      </c>
      <c r="E235" s="5" t="s">
        <v>952</v>
      </c>
      <c r="F235" s="5" t="s">
        <v>38</v>
      </c>
      <c r="G235" s="5" t="s">
        <v>953</v>
      </c>
      <c r="H235" s="5" t="s">
        <v>40</v>
      </c>
      <c r="I235" s="5">
        <v>7</v>
      </c>
      <c r="J235" s="7">
        <v>46599</v>
      </c>
      <c r="K235" s="5" t="s">
        <v>954</v>
      </c>
      <c r="L235" s="5" t="s">
        <v>42</v>
      </c>
      <c r="M235" s="5" t="s">
        <v>124</v>
      </c>
      <c r="N235" s="5" t="s">
        <v>44</v>
      </c>
      <c r="O235" s="5" t="s">
        <v>35</v>
      </c>
      <c r="P235" s="5" t="s">
        <v>45</v>
      </c>
      <c r="Q235" s="5" t="s">
        <v>46</v>
      </c>
      <c r="R235" s="5" t="s">
        <v>46</v>
      </c>
      <c r="S235" s="5" t="s">
        <v>35</v>
      </c>
      <c r="T235" s="11">
        <f t="shared" si="15"/>
        <v>7</v>
      </c>
      <c r="U235" s="11">
        <f t="shared" si="16"/>
        <v>2027</v>
      </c>
      <c r="V235" s="11" t="str">
        <f t="shared" si="17"/>
        <v>N/A</v>
      </c>
      <c r="W235" s="11" t="str">
        <f t="shared" si="19"/>
        <v>ALTO</v>
      </c>
      <c r="X235" s="11" t="b">
        <f t="shared" si="18"/>
        <v>1</v>
      </c>
    </row>
    <row r="236" spans="1:24" hidden="1" x14ac:dyDescent="0.25">
      <c r="A236" s="5" t="s">
        <v>45</v>
      </c>
      <c r="B236" s="6">
        <v>0</v>
      </c>
      <c r="C236" s="5" t="s">
        <v>35</v>
      </c>
      <c r="D236" s="5" t="s">
        <v>955</v>
      </c>
      <c r="E236" s="5" t="s">
        <v>956</v>
      </c>
      <c r="F236" s="5" t="s">
        <v>38</v>
      </c>
      <c r="G236" s="5" t="s">
        <v>957</v>
      </c>
      <c r="H236" s="5" t="s">
        <v>51</v>
      </c>
      <c r="I236" s="5">
        <v>9.9</v>
      </c>
      <c r="J236" s="7">
        <v>46752</v>
      </c>
      <c r="K236" s="5" t="s">
        <v>958</v>
      </c>
      <c r="L236" s="5" t="s">
        <v>193</v>
      </c>
      <c r="M236" s="5" t="s">
        <v>396</v>
      </c>
      <c r="N236" s="5" t="s">
        <v>44</v>
      </c>
      <c r="O236" s="5" t="s">
        <v>35</v>
      </c>
      <c r="P236" s="5" t="s">
        <v>45</v>
      </c>
      <c r="Q236" s="5" t="s">
        <v>46</v>
      </c>
      <c r="R236" s="5" t="s">
        <v>46</v>
      </c>
      <c r="S236" s="5" t="s">
        <v>35</v>
      </c>
      <c r="T236" s="11">
        <f t="shared" si="15"/>
        <v>12</v>
      </c>
      <c r="U236" s="11">
        <f t="shared" si="16"/>
        <v>2027</v>
      </c>
      <c r="V236" s="11" t="str">
        <f t="shared" si="17"/>
        <v>N/A</v>
      </c>
      <c r="W236" s="11" t="str">
        <f t="shared" si="19"/>
        <v>ALTO</v>
      </c>
      <c r="X236" s="11" t="b">
        <f t="shared" si="18"/>
        <v>1</v>
      </c>
    </row>
    <row r="237" spans="1:24" x14ac:dyDescent="0.25">
      <c r="A237" s="5" t="s">
        <v>45</v>
      </c>
      <c r="B237" s="6">
        <v>0</v>
      </c>
      <c r="C237" s="5" t="s">
        <v>35</v>
      </c>
      <c r="D237" s="5" t="s">
        <v>959</v>
      </c>
      <c r="E237" s="5" t="s">
        <v>960</v>
      </c>
      <c r="F237" s="5" t="s">
        <v>38</v>
      </c>
      <c r="G237" s="5" t="s">
        <v>961</v>
      </c>
      <c r="H237" s="5" t="s">
        <v>40</v>
      </c>
      <c r="I237" s="5">
        <v>19.899999999999999</v>
      </c>
      <c r="J237" s="7">
        <v>46112</v>
      </c>
      <c r="K237" s="5" t="s">
        <v>962</v>
      </c>
      <c r="L237" s="5" t="s">
        <v>42</v>
      </c>
      <c r="M237" s="5" t="s">
        <v>68</v>
      </c>
      <c r="N237" s="5" t="s">
        <v>44</v>
      </c>
      <c r="O237" s="5" t="s">
        <v>35</v>
      </c>
      <c r="P237" s="5" t="s">
        <v>34</v>
      </c>
      <c r="Q237" s="5" t="s">
        <v>897</v>
      </c>
      <c r="R237" s="5" t="s">
        <v>898</v>
      </c>
      <c r="S237" s="5" t="s">
        <v>35</v>
      </c>
      <c r="T237" s="11">
        <f t="shared" si="15"/>
        <v>3</v>
      </c>
      <c r="U237" s="11">
        <f t="shared" si="16"/>
        <v>2026</v>
      </c>
      <c r="V237" s="11" t="str">
        <f t="shared" si="17"/>
        <v>JUN 2026</v>
      </c>
      <c r="W237" s="11" t="str">
        <f t="shared" si="19"/>
        <v>ALTO</v>
      </c>
      <c r="X237" s="11" t="b">
        <f t="shared" si="18"/>
        <v>1</v>
      </c>
    </row>
    <row r="238" spans="1:24" x14ac:dyDescent="0.25">
      <c r="A238" s="5" t="s">
        <v>45</v>
      </c>
      <c r="B238" s="6">
        <v>0</v>
      </c>
      <c r="C238" s="5" t="s">
        <v>35</v>
      </c>
      <c r="D238" s="5" t="s">
        <v>963</v>
      </c>
      <c r="E238" s="5" t="s">
        <v>964</v>
      </c>
      <c r="F238" s="5" t="s">
        <v>38</v>
      </c>
      <c r="G238" s="5" t="s">
        <v>965</v>
      </c>
      <c r="H238" s="5" t="s">
        <v>40</v>
      </c>
      <c r="I238" s="5">
        <v>9.9</v>
      </c>
      <c r="J238" s="7">
        <v>46387</v>
      </c>
      <c r="K238" s="5" t="s">
        <v>966</v>
      </c>
      <c r="L238" s="5" t="s">
        <v>42</v>
      </c>
      <c r="M238" s="5" t="s">
        <v>43</v>
      </c>
      <c r="N238" s="5" t="s">
        <v>44</v>
      </c>
      <c r="O238" s="5" t="s">
        <v>35</v>
      </c>
      <c r="P238" s="5" t="s">
        <v>34</v>
      </c>
      <c r="Q238" s="5" t="s">
        <v>967</v>
      </c>
      <c r="R238" s="5" t="s">
        <v>968</v>
      </c>
      <c r="S238" s="5" t="s">
        <v>35</v>
      </c>
      <c r="T238" s="11">
        <f t="shared" si="15"/>
        <v>12</v>
      </c>
      <c r="U238" s="11">
        <f t="shared" si="16"/>
        <v>2026</v>
      </c>
      <c r="V238" s="11" t="str">
        <f t="shared" si="17"/>
        <v>DIC 2026</v>
      </c>
      <c r="W238" s="11" t="str">
        <f t="shared" si="19"/>
        <v>ALTO</v>
      </c>
      <c r="X238" s="11" t="b">
        <f t="shared" si="18"/>
        <v>1</v>
      </c>
    </row>
    <row r="239" spans="1:24" x14ac:dyDescent="0.25">
      <c r="A239" s="5" t="s">
        <v>45</v>
      </c>
      <c r="B239" s="6">
        <v>0</v>
      </c>
      <c r="C239" s="5" t="s">
        <v>35</v>
      </c>
      <c r="D239" s="5" t="s">
        <v>969</v>
      </c>
      <c r="E239" s="5" t="s">
        <v>970</v>
      </c>
      <c r="F239" s="5" t="s">
        <v>38</v>
      </c>
      <c r="G239" s="5" t="s">
        <v>909</v>
      </c>
      <c r="H239" s="5" t="s">
        <v>40</v>
      </c>
      <c r="I239" s="5">
        <v>4.99</v>
      </c>
      <c r="J239" s="7">
        <v>46356</v>
      </c>
      <c r="K239" s="5" t="s">
        <v>971</v>
      </c>
      <c r="L239" s="5" t="s">
        <v>216</v>
      </c>
      <c r="M239" s="5" t="s">
        <v>233</v>
      </c>
      <c r="N239" s="5" t="s">
        <v>44</v>
      </c>
      <c r="O239" s="5" t="s">
        <v>35</v>
      </c>
      <c r="P239" s="5" t="s">
        <v>45</v>
      </c>
      <c r="Q239" s="5" t="s">
        <v>46</v>
      </c>
      <c r="R239" s="5" t="s">
        <v>46</v>
      </c>
      <c r="S239" s="5" t="s">
        <v>35</v>
      </c>
      <c r="T239" s="11">
        <f t="shared" si="15"/>
        <v>11</v>
      </c>
      <c r="U239" s="11">
        <f t="shared" si="16"/>
        <v>2026</v>
      </c>
      <c r="V239" s="11" t="str">
        <f t="shared" si="17"/>
        <v>DIC 2026</v>
      </c>
      <c r="W239" s="11" t="str">
        <f t="shared" si="19"/>
        <v>ALTO</v>
      </c>
      <c r="X239" s="11" t="b">
        <f t="shared" si="18"/>
        <v>1</v>
      </c>
    </row>
    <row r="240" spans="1:24" x14ac:dyDescent="0.25">
      <c r="A240" s="5" t="s">
        <v>45</v>
      </c>
      <c r="B240" s="6">
        <v>0</v>
      </c>
      <c r="C240" s="5" t="s">
        <v>35</v>
      </c>
      <c r="D240" s="5" t="s">
        <v>972</v>
      </c>
      <c r="E240" s="5" t="s">
        <v>973</v>
      </c>
      <c r="F240" s="5" t="s">
        <v>38</v>
      </c>
      <c r="G240" s="5" t="s">
        <v>974</v>
      </c>
      <c r="H240" s="5" t="s">
        <v>40</v>
      </c>
      <c r="I240" s="5">
        <v>19.899999999999999</v>
      </c>
      <c r="J240" s="7">
        <v>46142</v>
      </c>
      <c r="K240" s="5" t="s">
        <v>251</v>
      </c>
      <c r="L240" s="5" t="s">
        <v>216</v>
      </c>
      <c r="M240" s="5" t="s">
        <v>217</v>
      </c>
      <c r="N240" s="5" t="s">
        <v>44</v>
      </c>
      <c r="O240" s="5" t="s">
        <v>35</v>
      </c>
      <c r="P240" s="5" t="s">
        <v>34</v>
      </c>
      <c r="Q240" s="5" t="s">
        <v>975</v>
      </c>
      <c r="R240" s="5" t="s">
        <v>976</v>
      </c>
      <c r="S240" s="5" t="s">
        <v>35</v>
      </c>
      <c r="T240" s="11">
        <f t="shared" si="15"/>
        <v>4</v>
      </c>
      <c r="U240" s="11">
        <f t="shared" si="16"/>
        <v>2026</v>
      </c>
      <c r="V240" s="11" t="str">
        <f t="shared" si="17"/>
        <v>JUN 2026</v>
      </c>
      <c r="W240" s="11" t="str">
        <f t="shared" si="19"/>
        <v>ALTO</v>
      </c>
      <c r="X240" s="11" t="b">
        <f t="shared" si="18"/>
        <v>1</v>
      </c>
    </row>
    <row r="241" spans="1:24" x14ac:dyDescent="0.25">
      <c r="A241" s="5" t="s">
        <v>34</v>
      </c>
      <c r="B241" s="6">
        <v>11</v>
      </c>
      <c r="C241" s="5" t="s">
        <v>35</v>
      </c>
      <c r="D241" s="5" t="s">
        <v>977</v>
      </c>
      <c r="E241" s="5" t="s">
        <v>978</v>
      </c>
      <c r="F241" s="5" t="s">
        <v>38</v>
      </c>
      <c r="G241" s="5" t="s">
        <v>979</v>
      </c>
      <c r="H241" s="5" t="s">
        <v>40</v>
      </c>
      <c r="I241" s="5">
        <v>9.9</v>
      </c>
      <c r="J241" s="7">
        <v>46081</v>
      </c>
      <c r="K241" s="5" t="s">
        <v>980</v>
      </c>
      <c r="L241" s="5" t="s">
        <v>216</v>
      </c>
      <c r="M241" s="5" t="s">
        <v>217</v>
      </c>
      <c r="N241" s="5" t="s">
        <v>44</v>
      </c>
      <c r="O241" s="5" t="s">
        <v>35</v>
      </c>
      <c r="P241" s="5" t="s">
        <v>34</v>
      </c>
      <c r="Q241" s="5" t="s">
        <v>981</v>
      </c>
      <c r="R241" s="5" t="s">
        <v>982</v>
      </c>
      <c r="S241" s="5" t="s">
        <v>35</v>
      </c>
      <c r="T241" s="11">
        <f t="shared" si="15"/>
        <v>2</v>
      </c>
      <c r="U241" s="11">
        <f t="shared" si="16"/>
        <v>2026</v>
      </c>
      <c r="V241" s="11" t="str">
        <f t="shared" si="17"/>
        <v>JUN 2026</v>
      </c>
      <c r="W241" s="11" t="str">
        <f t="shared" si="19"/>
        <v>MEDIO</v>
      </c>
      <c r="X241" s="11" t="b">
        <f t="shared" si="18"/>
        <v>1</v>
      </c>
    </row>
    <row r="242" spans="1:24" hidden="1" x14ac:dyDescent="0.25">
      <c r="A242" s="5" t="s">
        <v>45</v>
      </c>
      <c r="B242" s="6">
        <v>0</v>
      </c>
      <c r="C242" s="5" t="s">
        <v>35</v>
      </c>
      <c r="D242" s="5" t="s">
        <v>983</v>
      </c>
      <c r="E242" s="5" t="s">
        <v>984</v>
      </c>
      <c r="F242" s="5" t="s">
        <v>38</v>
      </c>
      <c r="G242" s="5" t="s">
        <v>985</v>
      </c>
      <c r="H242" s="5" t="s">
        <v>51</v>
      </c>
      <c r="I242" s="5">
        <v>2.4</v>
      </c>
      <c r="J242" s="7">
        <v>46478</v>
      </c>
      <c r="K242" s="5" t="s">
        <v>986</v>
      </c>
      <c r="L242" s="5" t="s">
        <v>216</v>
      </c>
      <c r="M242" s="5" t="s">
        <v>233</v>
      </c>
      <c r="N242" s="5" t="s">
        <v>44</v>
      </c>
      <c r="O242" s="5" t="s">
        <v>35</v>
      </c>
      <c r="P242" s="5" t="s">
        <v>45</v>
      </c>
      <c r="Q242" s="5" t="s">
        <v>46</v>
      </c>
      <c r="R242" s="5" t="s">
        <v>46</v>
      </c>
      <c r="S242" s="5" t="s">
        <v>35</v>
      </c>
      <c r="T242" s="11">
        <f t="shared" si="15"/>
        <v>4</v>
      </c>
      <c r="U242" s="11">
        <f t="shared" si="16"/>
        <v>2027</v>
      </c>
      <c r="V242" s="11" t="str">
        <f t="shared" si="17"/>
        <v>N/A</v>
      </c>
      <c r="W242" s="11" t="str">
        <f t="shared" si="19"/>
        <v>ALTO</v>
      </c>
      <c r="X242" s="11" t="b">
        <f t="shared" si="18"/>
        <v>1</v>
      </c>
    </row>
    <row r="243" spans="1:24" x14ac:dyDescent="0.25">
      <c r="A243" s="5" t="s">
        <v>45</v>
      </c>
      <c r="B243" s="6">
        <v>0</v>
      </c>
      <c r="C243" s="5" t="s">
        <v>35</v>
      </c>
      <c r="D243" s="5" t="s">
        <v>987</v>
      </c>
      <c r="E243" s="5" t="s">
        <v>988</v>
      </c>
      <c r="F243" s="5" t="s">
        <v>38</v>
      </c>
      <c r="G243" s="5" t="s">
        <v>989</v>
      </c>
      <c r="H243" s="5" t="s">
        <v>40</v>
      </c>
      <c r="I243" s="5">
        <v>19.899999999999999</v>
      </c>
      <c r="J243" s="7">
        <v>46142</v>
      </c>
      <c r="K243" s="5" t="s">
        <v>215</v>
      </c>
      <c r="L243" s="5" t="s">
        <v>216</v>
      </c>
      <c r="M243" s="5" t="s">
        <v>217</v>
      </c>
      <c r="N243" s="5" t="s">
        <v>44</v>
      </c>
      <c r="O243" s="5" t="s">
        <v>35</v>
      </c>
      <c r="P243" s="5" t="s">
        <v>34</v>
      </c>
      <c r="Q243" s="5" t="s">
        <v>975</v>
      </c>
      <c r="R243" s="5" t="s">
        <v>976</v>
      </c>
      <c r="S243" s="5" t="s">
        <v>35</v>
      </c>
      <c r="T243" s="11">
        <f t="shared" si="15"/>
        <v>4</v>
      </c>
      <c r="U243" s="11">
        <f t="shared" si="16"/>
        <v>2026</v>
      </c>
      <c r="V243" s="11" t="str">
        <f t="shared" si="17"/>
        <v>JUN 2026</v>
      </c>
      <c r="W243" s="11" t="str">
        <f t="shared" si="19"/>
        <v>ALTO</v>
      </c>
      <c r="X243" s="11" t="b">
        <f t="shared" si="18"/>
        <v>1</v>
      </c>
    </row>
    <row r="244" spans="1:24" hidden="1" x14ac:dyDescent="0.25">
      <c r="A244" s="5" t="s">
        <v>45</v>
      </c>
      <c r="B244" s="6">
        <v>0</v>
      </c>
      <c r="C244" s="5" t="s">
        <v>35</v>
      </c>
      <c r="D244" s="5" t="s">
        <v>990</v>
      </c>
      <c r="E244" s="5" t="s">
        <v>991</v>
      </c>
      <c r="F244" s="5" t="s">
        <v>38</v>
      </c>
      <c r="G244" s="5" t="s">
        <v>992</v>
      </c>
      <c r="H244" s="5" t="s">
        <v>40</v>
      </c>
      <c r="I244" s="5">
        <v>200</v>
      </c>
      <c r="J244" s="7">
        <v>46691</v>
      </c>
      <c r="K244" s="5" t="s">
        <v>993</v>
      </c>
      <c r="L244" s="5" t="s">
        <v>42</v>
      </c>
      <c r="M244" s="5" t="s">
        <v>68</v>
      </c>
      <c r="N244" s="5" t="s">
        <v>59</v>
      </c>
      <c r="O244" s="5" t="s">
        <v>35</v>
      </c>
      <c r="P244" s="5" t="s">
        <v>34</v>
      </c>
      <c r="Q244" s="5" t="s">
        <v>994</v>
      </c>
      <c r="R244" s="5" t="s">
        <v>995</v>
      </c>
      <c r="S244" s="5" t="s">
        <v>35</v>
      </c>
      <c r="T244" s="11">
        <f t="shared" si="15"/>
        <v>10</v>
      </c>
      <c r="U244" s="11">
        <f t="shared" si="16"/>
        <v>2027</v>
      </c>
      <c r="V244" s="11" t="str">
        <f t="shared" si="17"/>
        <v>N/A</v>
      </c>
      <c r="W244" s="11" t="str">
        <f t="shared" si="19"/>
        <v>ALTO</v>
      </c>
      <c r="X244" s="11" t="b">
        <f t="shared" si="18"/>
        <v>1</v>
      </c>
    </row>
    <row r="245" spans="1:24" x14ac:dyDescent="0.25">
      <c r="A245" s="5" t="s">
        <v>45</v>
      </c>
      <c r="B245" s="6">
        <v>0</v>
      </c>
      <c r="C245" s="5" t="s">
        <v>35</v>
      </c>
      <c r="D245" s="5" t="s">
        <v>996</v>
      </c>
      <c r="E245" s="5" t="s">
        <v>997</v>
      </c>
      <c r="F245" s="5" t="s">
        <v>38</v>
      </c>
      <c r="G245" s="5" t="s">
        <v>998</v>
      </c>
      <c r="H245" s="5" t="s">
        <v>40</v>
      </c>
      <c r="I245" s="5">
        <v>19.899999999999999</v>
      </c>
      <c r="J245" s="7">
        <v>46387</v>
      </c>
      <c r="K245" s="5" t="s">
        <v>999</v>
      </c>
      <c r="L245" s="5" t="s">
        <v>42</v>
      </c>
      <c r="M245" s="5" t="s">
        <v>68</v>
      </c>
      <c r="N245" s="5" t="s">
        <v>59</v>
      </c>
      <c r="O245" s="5" t="s">
        <v>35</v>
      </c>
      <c r="P245" s="5" t="s">
        <v>34</v>
      </c>
      <c r="Q245" s="5" t="s">
        <v>151</v>
      </c>
      <c r="R245" s="5" t="s">
        <v>152</v>
      </c>
      <c r="S245" s="5" t="s">
        <v>35</v>
      </c>
      <c r="T245" s="11">
        <f t="shared" si="15"/>
        <v>12</v>
      </c>
      <c r="U245" s="11">
        <f t="shared" si="16"/>
        <v>2026</v>
      </c>
      <c r="V245" s="11" t="str">
        <f t="shared" si="17"/>
        <v>DIC 2026</v>
      </c>
      <c r="W245" s="11" t="str">
        <f t="shared" si="19"/>
        <v>ALTO</v>
      </c>
      <c r="X245" s="11" t="b">
        <f t="shared" si="18"/>
        <v>1</v>
      </c>
    </row>
    <row r="246" spans="1:24" hidden="1" x14ac:dyDescent="0.25">
      <c r="A246" s="5" t="s">
        <v>45</v>
      </c>
      <c r="B246" s="6">
        <v>0</v>
      </c>
      <c r="C246" s="5" t="s">
        <v>35</v>
      </c>
      <c r="D246" s="5" t="s">
        <v>1000</v>
      </c>
      <c r="E246" s="5" t="s">
        <v>1001</v>
      </c>
      <c r="F246" s="5" t="s">
        <v>38</v>
      </c>
      <c r="G246" s="5" t="s">
        <v>1002</v>
      </c>
      <c r="H246" s="5" t="s">
        <v>40</v>
      </c>
      <c r="I246" s="5">
        <v>9.9</v>
      </c>
      <c r="J246" s="7">
        <v>46568</v>
      </c>
      <c r="K246" s="5" t="s">
        <v>140</v>
      </c>
      <c r="L246" s="5" t="s">
        <v>42</v>
      </c>
      <c r="M246" s="5" t="s">
        <v>112</v>
      </c>
      <c r="N246" s="5" t="s">
        <v>44</v>
      </c>
      <c r="O246" s="5" t="s">
        <v>35</v>
      </c>
      <c r="P246" s="5" t="s">
        <v>45</v>
      </c>
      <c r="Q246" s="5" t="s">
        <v>46</v>
      </c>
      <c r="R246" s="5" t="s">
        <v>46</v>
      </c>
      <c r="S246" s="5" t="s">
        <v>35</v>
      </c>
      <c r="T246" s="11">
        <f t="shared" si="15"/>
        <v>6</v>
      </c>
      <c r="U246" s="11">
        <f t="shared" si="16"/>
        <v>2027</v>
      </c>
      <c r="V246" s="11" t="str">
        <f t="shared" si="17"/>
        <v>N/A</v>
      </c>
      <c r="W246" s="11" t="str">
        <f t="shared" si="19"/>
        <v>ALTO</v>
      </c>
      <c r="X246" s="11" t="b">
        <f t="shared" si="18"/>
        <v>1</v>
      </c>
    </row>
    <row r="247" spans="1:24" hidden="1" x14ac:dyDescent="0.25">
      <c r="A247" s="5" t="s">
        <v>45</v>
      </c>
      <c r="B247" s="6">
        <v>0</v>
      </c>
      <c r="C247" s="5" t="s">
        <v>35</v>
      </c>
      <c r="D247" s="5" t="s">
        <v>1003</v>
      </c>
      <c r="E247" s="5" t="s">
        <v>1004</v>
      </c>
      <c r="F247" s="5" t="s">
        <v>38</v>
      </c>
      <c r="G247" s="5" t="s">
        <v>1005</v>
      </c>
      <c r="H247" s="5" t="s">
        <v>40</v>
      </c>
      <c r="I247" s="5">
        <v>99</v>
      </c>
      <c r="J247" s="7">
        <v>47087</v>
      </c>
      <c r="K247" s="5" t="s">
        <v>452</v>
      </c>
      <c r="L247" s="5" t="s">
        <v>42</v>
      </c>
      <c r="M247" s="5" t="s">
        <v>124</v>
      </c>
      <c r="N247" s="5" t="s">
        <v>69</v>
      </c>
      <c r="O247" s="5" t="s">
        <v>35</v>
      </c>
      <c r="P247" s="5" t="s">
        <v>45</v>
      </c>
      <c r="Q247" s="5" t="s">
        <v>46</v>
      </c>
      <c r="R247" s="5" t="s">
        <v>46</v>
      </c>
      <c r="S247" s="5" t="s">
        <v>35</v>
      </c>
      <c r="T247" s="11">
        <f t="shared" si="15"/>
        <v>11</v>
      </c>
      <c r="U247" s="11">
        <f t="shared" si="16"/>
        <v>2028</v>
      </c>
      <c r="V247" s="11" t="str">
        <f t="shared" si="17"/>
        <v>N/A</v>
      </c>
      <c r="W247" s="11" t="str">
        <f t="shared" si="19"/>
        <v>ALTO</v>
      </c>
      <c r="X247" s="11" t="b">
        <f t="shared" si="18"/>
        <v>1</v>
      </c>
    </row>
    <row r="248" spans="1:24" hidden="1" x14ac:dyDescent="0.25">
      <c r="A248" s="5" t="s">
        <v>45</v>
      </c>
      <c r="B248" s="6">
        <v>0</v>
      </c>
      <c r="C248" s="5" t="s">
        <v>35</v>
      </c>
      <c r="D248" s="5" t="s">
        <v>1006</v>
      </c>
      <c r="E248" s="5" t="s">
        <v>1007</v>
      </c>
      <c r="F248" s="5" t="s">
        <v>38</v>
      </c>
      <c r="G248" s="5" t="s">
        <v>122</v>
      </c>
      <c r="H248" s="5" t="s">
        <v>40</v>
      </c>
      <c r="I248" s="5">
        <v>19.899999999999999</v>
      </c>
      <c r="J248" s="7">
        <v>46568</v>
      </c>
      <c r="K248" s="5" t="s">
        <v>275</v>
      </c>
      <c r="L248" s="5" t="s">
        <v>216</v>
      </c>
      <c r="M248" s="5" t="s">
        <v>276</v>
      </c>
      <c r="N248" s="5" t="s">
        <v>44</v>
      </c>
      <c r="O248" s="5" t="s">
        <v>35</v>
      </c>
      <c r="P248" s="5" t="s">
        <v>45</v>
      </c>
      <c r="Q248" s="5" t="s">
        <v>46</v>
      </c>
      <c r="R248" s="5" t="s">
        <v>46</v>
      </c>
      <c r="S248" s="5" t="s">
        <v>35</v>
      </c>
      <c r="T248" s="11">
        <f t="shared" si="15"/>
        <v>6</v>
      </c>
      <c r="U248" s="11">
        <f t="shared" si="16"/>
        <v>2027</v>
      </c>
      <c r="V248" s="11" t="str">
        <f t="shared" si="17"/>
        <v>N/A</v>
      </c>
      <c r="W248" s="11" t="str">
        <f t="shared" si="19"/>
        <v>ALTO</v>
      </c>
      <c r="X248" s="11" t="b">
        <f t="shared" si="18"/>
        <v>1</v>
      </c>
    </row>
    <row r="249" spans="1:24" x14ac:dyDescent="0.25">
      <c r="A249" s="5" t="s">
        <v>45</v>
      </c>
      <c r="B249" s="6">
        <v>0</v>
      </c>
      <c r="C249" s="5" t="s">
        <v>35</v>
      </c>
      <c r="D249" s="5" t="s">
        <v>1008</v>
      </c>
      <c r="E249" s="5" t="s">
        <v>1009</v>
      </c>
      <c r="F249" s="5" t="s">
        <v>38</v>
      </c>
      <c r="G249" s="5" t="s">
        <v>122</v>
      </c>
      <c r="H249" s="5" t="s">
        <v>40</v>
      </c>
      <c r="I249" s="5">
        <v>19.899999999999999</v>
      </c>
      <c r="J249" s="7">
        <v>46356</v>
      </c>
      <c r="K249" s="5" t="s">
        <v>409</v>
      </c>
      <c r="L249" s="5" t="s">
        <v>42</v>
      </c>
      <c r="M249" s="5" t="s">
        <v>124</v>
      </c>
      <c r="N249" s="5" t="s">
        <v>69</v>
      </c>
      <c r="O249" s="5" t="s">
        <v>35</v>
      </c>
      <c r="P249" s="5" t="s">
        <v>34</v>
      </c>
      <c r="Q249" s="5" t="s">
        <v>1010</v>
      </c>
      <c r="R249" s="5" t="s">
        <v>1011</v>
      </c>
      <c r="S249" s="5" t="s">
        <v>35</v>
      </c>
      <c r="T249" s="11">
        <f t="shared" si="15"/>
        <v>11</v>
      </c>
      <c r="U249" s="11">
        <f t="shared" si="16"/>
        <v>2026</v>
      </c>
      <c r="V249" s="11" t="str">
        <f t="shared" si="17"/>
        <v>DIC 2026</v>
      </c>
      <c r="W249" s="11" t="str">
        <f t="shared" si="19"/>
        <v>ALTO</v>
      </c>
      <c r="X249" s="11" t="b">
        <f t="shared" si="18"/>
        <v>1</v>
      </c>
    </row>
    <row r="250" spans="1:24" x14ac:dyDescent="0.25">
      <c r="A250" s="5" t="s">
        <v>45</v>
      </c>
      <c r="B250" s="6">
        <v>0</v>
      </c>
      <c r="C250" s="5" t="s">
        <v>35</v>
      </c>
      <c r="D250" s="5" t="s">
        <v>1012</v>
      </c>
      <c r="E250" s="5" t="s">
        <v>1013</v>
      </c>
      <c r="F250" s="5" t="s">
        <v>38</v>
      </c>
      <c r="G250" s="5" t="s">
        <v>1014</v>
      </c>
      <c r="H250" s="5" t="s">
        <v>40</v>
      </c>
      <c r="I250" s="5">
        <v>8</v>
      </c>
      <c r="J250" s="7">
        <v>46387</v>
      </c>
      <c r="K250" s="5" t="s">
        <v>1015</v>
      </c>
      <c r="L250" s="5" t="s">
        <v>193</v>
      </c>
      <c r="M250" s="5" t="s">
        <v>245</v>
      </c>
      <c r="N250" s="5" t="s">
        <v>44</v>
      </c>
      <c r="O250" s="5" t="s">
        <v>35</v>
      </c>
      <c r="P250" s="5" t="s">
        <v>45</v>
      </c>
      <c r="Q250" s="5" t="s">
        <v>46</v>
      </c>
      <c r="R250" s="5" t="s">
        <v>46</v>
      </c>
      <c r="S250" s="5" t="s">
        <v>35</v>
      </c>
      <c r="T250" s="11">
        <f t="shared" si="15"/>
        <v>12</v>
      </c>
      <c r="U250" s="11">
        <f t="shared" si="16"/>
        <v>2026</v>
      </c>
      <c r="V250" s="11" t="str">
        <f t="shared" si="17"/>
        <v>DIC 2026</v>
      </c>
      <c r="W250" s="11" t="str">
        <f t="shared" si="19"/>
        <v>ALTO</v>
      </c>
      <c r="X250" s="11" t="b">
        <f t="shared" si="18"/>
        <v>1</v>
      </c>
    </row>
    <row r="251" spans="1:24" hidden="1" x14ac:dyDescent="0.25">
      <c r="A251" s="5" t="s">
        <v>45</v>
      </c>
      <c r="B251" s="6">
        <v>0</v>
      </c>
      <c r="C251" s="5" t="s">
        <v>35</v>
      </c>
      <c r="D251" s="5" t="s">
        <v>1016</v>
      </c>
      <c r="E251" s="5" t="s">
        <v>1017</v>
      </c>
      <c r="F251" s="5" t="s">
        <v>38</v>
      </c>
      <c r="G251" s="5" t="s">
        <v>1018</v>
      </c>
      <c r="H251" s="5" t="s">
        <v>40</v>
      </c>
      <c r="I251" s="5">
        <v>15</v>
      </c>
      <c r="J251" s="7">
        <v>46507</v>
      </c>
      <c r="K251" s="5" t="s">
        <v>1019</v>
      </c>
      <c r="L251" s="5" t="s">
        <v>193</v>
      </c>
      <c r="M251" s="5" t="s">
        <v>245</v>
      </c>
      <c r="N251" s="5" t="s">
        <v>44</v>
      </c>
      <c r="O251" s="5" t="s">
        <v>35</v>
      </c>
      <c r="P251" s="5" t="s">
        <v>45</v>
      </c>
      <c r="Q251" s="5" t="s">
        <v>46</v>
      </c>
      <c r="R251" s="5" t="s">
        <v>46</v>
      </c>
      <c r="S251" s="5" t="s">
        <v>35</v>
      </c>
      <c r="T251" s="11">
        <f t="shared" si="15"/>
        <v>4</v>
      </c>
      <c r="U251" s="11">
        <f t="shared" si="16"/>
        <v>2027</v>
      </c>
      <c r="V251" s="11" t="str">
        <f t="shared" si="17"/>
        <v>N/A</v>
      </c>
      <c r="W251" s="11" t="str">
        <f t="shared" si="19"/>
        <v>ALTO</v>
      </c>
      <c r="X251" s="11" t="b">
        <f t="shared" si="18"/>
        <v>1</v>
      </c>
    </row>
    <row r="252" spans="1:24" x14ac:dyDescent="0.25">
      <c r="A252" s="5" t="s">
        <v>45</v>
      </c>
      <c r="B252" s="6">
        <v>0</v>
      </c>
      <c r="C252" s="5" t="s">
        <v>35</v>
      </c>
      <c r="D252" s="5" t="s">
        <v>1020</v>
      </c>
      <c r="E252" s="5" t="s">
        <v>1021</v>
      </c>
      <c r="F252" s="5" t="s">
        <v>38</v>
      </c>
      <c r="G252" s="5" t="s">
        <v>1022</v>
      </c>
      <c r="H252" s="5" t="s">
        <v>40</v>
      </c>
      <c r="I252" s="5">
        <v>19.899999999999999</v>
      </c>
      <c r="J252" s="7">
        <v>46387</v>
      </c>
      <c r="K252" s="5" t="s">
        <v>1023</v>
      </c>
      <c r="L252" s="5" t="s">
        <v>42</v>
      </c>
      <c r="M252" s="5" t="s">
        <v>68</v>
      </c>
      <c r="N252" s="5" t="s">
        <v>44</v>
      </c>
      <c r="O252" s="5" t="s">
        <v>35</v>
      </c>
      <c r="P252" s="5" t="s">
        <v>34</v>
      </c>
      <c r="Q252" s="5" t="s">
        <v>994</v>
      </c>
      <c r="R252" s="5" t="s">
        <v>995</v>
      </c>
      <c r="S252" s="5" t="s">
        <v>35</v>
      </c>
      <c r="T252" s="11">
        <f t="shared" si="15"/>
        <v>12</v>
      </c>
      <c r="U252" s="11">
        <f t="shared" si="16"/>
        <v>2026</v>
      </c>
      <c r="V252" s="11" t="str">
        <f t="shared" si="17"/>
        <v>DIC 2026</v>
      </c>
      <c r="W252" s="11" t="str">
        <f t="shared" si="19"/>
        <v>ALTO</v>
      </c>
      <c r="X252" s="11" t="b">
        <f t="shared" si="18"/>
        <v>1</v>
      </c>
    </row>
    <row r="253" spans="1:24" x14ac:dyDescent="0.25">
      <c r="A253" s="5" t="s">
        <v>34</v>
      </c>
      <c r="B253" s="6">
        <v>28</v>
      </c>
      <c r="C253" s="5" t="s">
        <v>35</v>
      </c>
      <c r="D253" s="5" t="s">
        <v>1024</v>
      </c>
      <c r="E253" s="5" t="s">
        <v>1025</v>
      </c>
      <c r="F253" s="5" t="s">
        <v>38</v>
      </c>
      <c r="G253" s="5" t="s">
        <v>436</v>
      </c>
      <c r="H253" s="5" t="s">
        <v>40</v>
      </c>
      <c r="I253" s="5">
        <v>9.9</v>
      </c>
      <c r="J253" s="7">
        <v>46295</v>
      </c>
      <c r="K253" s="5" t="s">
        <v>1026</v>
      </c>
      <c r="L253" s="5" t="s">
        <v>53</v>
      </c>
      <c r="M253" s="5" t="s">
        <v>53</v>
      </c>
      <c r="N253" s="5" t="s">
        <v>44</v>
      </c>
      <c r="O253" s="5" t="s">
        <v>35</v>
      </c>
      <c r="P253" s="5" t="s">
        <v>45</v>
      </c>
      <c r="Q253" s="5" t="s">
        <v>46</v>
      </c>
      <c r="R253" s="5" t="s">
        <v>46</v>
      </c>
      <c r="S253" s="5" t="s">
        <v>35</v>
      </c>
      <c r="T253" s="11">
        <f t="shared" si="15"/>
        <v>9</v>
      </c>
      <c r="U253" s="11">
        <f t="shared" si="16"/>
        <v>2026</v>
      </c>
      <c r="V253" s="11" t="str">
        <f t="shared" si="17"/>
        <v>DIC 2026</v>
      </c>
      <c r="W253" s="11" t="str">
        <f t="shared" si="19"/>
        <v>MEDIO</v>
      </c>
      <c r="X253" s="11" t="b">
        <f t="shared" si="18"/>
        <v>1</v>
      </c>
    </row>
    <row r="254" spans="1:24" hidden="1" x14ac:dyDescent="0.25">
      <c r="A254" s="5" t="s">
        <v>45</v>
      </c>
      <c r="B254" s="6">
        <v>0</v>
      </c>
      <c r="C254" s="5" t="s">
        <v>35</v>
      </c>
      <c r="D254" s="5" t="s">
        <v>1027</v>
      </c>
      <c r="E254" s="5" t="s">
        <v>1028</v>
      </c>
      <c r="F254" s="5" t="s">
        <v>38</v>
      </c>
      <c r="G254" s="5" t="s">
        <v>1029</v>
      </c>
      <c r="H254" s="5" t="s">
        <v>40</v>
      </c>
      <c r="I254" s="5">
        <v>99.99</v>
      </c>
      <c r="J254" s="7">
        <v>46751</v>
      </c>
      <c r="K254" s="5" t="s">
        <v>1030</v>
      </c>
      <c r="L254" s="5" t="s">
        <v>216</v>
      </c>
      <c r="M254" s="5" t="s">
        <v>233</v>
      </c>
      <c r="N254" s="5" t="s">
        <v>59</v>
      </c>
      <c r="O254" s="5" t="s">
        <v>35</v>
      </c>
      <c r="P254" s="5" t="s">
        <v>34</v>
      </c>
      <c r="Q254" s="5" t="s">
        <v>935</v>
      </c>
      <c r="R254" s="5" t="s">
        <v>936</v>
      </c>
      <c r="S254" s="5" t="s">
        <v>35</v>
      </c>
      <c r="T254" s="11">
        <f t="shared" si="15"/>
        <v>12</v>
      </c>
      <c r="U254" s="11">
        <f t="shared" si="16"/>
        <v>2027</v>
      </c>
      <c r="V254" s="11" t="str">
        <f t="shared" si="17"/>
        <v>N/A</v>
      </c>
      <c r="W254" s="11" t="str">
        <f t="shared" si="19"/>
        <v>ALTO</v>
      </c>
      <c r="X254" s="11" t="b">
        <f t="shared" si="18"/>
        <v>1</v>
      </c>
    </row>
    <row r="255" spans="1:24" x14ac:dyDescent="0.25">
      <c r="A255" s="5" t="s">
        <v>45</v>
      </c>
      <c r="B255" s="6">
        <v>0</v>
      </c>
      <c r="C255" s="5" t="s">
        <v>35</v>
      </c>
      <c r="D255" s="5" t="s">
        <v>1031</v>
      </c>
      <c r="E255" s="5" t="s">
        <v>1032</v>
      </c>
      <c r="F255" s="5" t="s">
        <v>38</v>
      </c>
      <c r="G255" s="5" t="s">
        <v>1033</v>
      </c>
      <c r="H255" s="5" t="s">
        <v>40</v>
      </c>
      <c r="I255" s="5">
        <v>19.5</v>
      </c>
      <c r="J255" s="7">
        <v>46387</v>
      </c>
      <c r="K255" s="5" t="s">
        <v>1034</v>
      </c>
      <c r="L255" s="5" t="s">
        <v>42</v>
      </c>
      <c r="M255" s="5" t="s">
        <v>124</v>
      </c>
      <c r="N255" s="5" t="s">
        <v>59</v>
      </c>
      <c r="O255" s="5" t="s">
        <v>35</v>
      </c>
      <c r="P255" s="5" t="s">
        <v>45</v>
      </c>
      <c r="Q255" s="5" t="s">
        <v>46</v>
      </c>
      <c r="R255" s="5" t="s">
        <v>46</v>
      </c>
      <c r="S255" s="5" t="s">
        <v>35</v>
      </c>
      <c r="T255" s="11">
        <f t="shared" si="15"/>
        <v>12</v>
      </c>
      <c r="U255" s="11">
        <f t="shared" si="16"/>
        <v>2026</v>
      </c>
      <c r="V255" s="11" t="str">
        <f t="shared" si="17"/>
        <v>DIC 2026</v>
      </c>
      <c r="W255" s="11" t="str">
        <f t="shared" si="19"/>
        <v>ALTO</v>
      </c>
      <c r="X255" s="11" t="b">
        <f t="shared" si="18"/>
        <v>1</v>
      </c>
    </row>
    <row r="256" spans="1:24" hidden="1" x14ac:dyDescent="0.25">
      <c r="A256" s="5" t="s">
        <v>34</v>
      </c>
      <c r="B256" s="6">
        <v>80</v>
      </c>
      <c r="C256" s="5" t="s">
        <v>1</v>
      </c>
      <c r="D256" s="5" t="s">
        <v>1035</v>
      </c>
      <c r="E256" s="5" t="s">
        <v>1036</v>
      </c>
      <c r="F256" s="5" t="s">
        <v>38</v>
      </c>
      <c r="G256" s="5" t="s">
        <v>1037</v>
      </c>
      <c r="H256" s="5" t="s">
        <v>40</v>
      </c>
      <c r="I256" s="5">
        <v>19.899999999999999</v>
      </c>
      <c r="J256" s="7">
        <v>46142</v>
      </c>
      <c r="K256" s="5" t="s">
        <v>940</v>
      </c>
      <c r="L256" s="5" t="s">
        <v>42</v>
      </c>
      <c r="M256" s="5" t="s">
        <v>43</v>
      </c>
      <c r="N256" s="5" t="s">
        <v>44</v>
      </c>
      <c r="O256" s="5" t="s">
        <v>1</v>
      </c>
      <c r="P256" s="5" t="s">
        <v>45</v>
      </c>
      <c r="Q256" s="5" t="s">
        <v>46</v>
      </c>
      <c r="R256" s="5" t="s">
        <v>46</v>
      </c>
      <c r="S256" s="5" t="s">
        <v>1</v>
      </c>
      <c r="T256" s="11">
        <f t="shared" si="15"/>
        <v>4</v>
      </c>
      <c r="U256" s="11">
        <f t="shared" si="16"/>
        <v>2026</v>
      </c>
      <c r="V256" s="11" t="str">
        <f t="shared" si="17"/>
        <v>JUN 2026</v>
      </c>
      <c r="W256" s="11" t="str">
        <f t="shared" si="19"/>
        <v>BAJO</v>
      </c>
      <c r="X256" s="11" t="b">
        <f t="shared" si="18"/>
        <v>1</v>
      </c>
    </row>
    <row r="257" spans="1:24" hidden="1" x14ac:dyDescent="0.25">
      <c r="A257" s="5" t="s">
        <v>45</v>
      </c>
      <c r="B257" s="6">
        <v>0</v>
      </c>
      <c r="C257" s="5" t="s">
        <v>35</v>
      </c>
      <c r="D257" s="5" t="s">
        <v>1038</v>
      </c>
      <c r="E257" s="5" t="s">
        <v>1039</v>
      </c>
      <c r="F257" s="5" t="s">
        <v>38</v>
      </c>
      <c r="G257" s="5" t="s">
        <v>1040</v>
      </c>
      <c r="H257" s="5" t="s">
        <v>40</v>
      </c>
      <c r="I257" s="5">
        <v>19.899999999999999</v>
      </c>
      <c r="J257" s="7">
        <v>46477</v>
      </c>
      <c r="K257" s="5" t="s">
        <v>1041</v>
      </c>
      <c r="L257" s="5" t="s">
        <v>216</v>
      </c>
      <c r="M257" s="5" t="s">
        <v>217</v>
      </c>
      <c r="N257" s="5" t="s">
        <v>44</v>
      </c>
      <c r="O257" s="5" t="s">
        <v>35</v>
      </c>
      <c r="P257" s="5" t="s">
        <v>34</v>
      </c>
      <c r="Q257" s="5" t="s">
        <v>1042</v>
      </c>
      <c r="R257" s="5" t="s">
        <v>1043</v>
      </c>
      <c r="S257" s="5" t="s">
        <v>35</v>
      </c>
      <c r="T257" s="11">
        <f t="shared" ref="T257:T320" si="20">MONTH(J257)</f>
        <v>3</v>
      </c>
      <c r="U257" s="11">
        <f t="shared" ref="U257:U320" si="21">YEAR(J257)</f>
        <v>2027</v>
      </c>
      <c r="V257" s="11" t="str">
        <f t="shared" ref="V257:V320" si="22">IF(U257&gt;2026,"N/A",IF(U257&lt;2026,"JUN 2026",IF(T257&gt;6,"DIC 2026","JUN 2026")))</f>
        <v>N/A</v>
      </c>
      <c r="W257" s="11" t="str">
        <f t="shared" si="19"/>
        <v>ALTO</v>
      </c>
      <c r="X257" s="11" t="b">
        <f t="shared" ref="X257:X320" si="23">C257=S257</f>
        <v>1</v>
      </c>
    </row>
    <row r="258" spans="1:24" x14ac:dyDescent="0.25">
      <c r="A258" s="5" t="s">
        <v>45</v>
      </c>
      <c r="B258" s="6">
        <v>0</v>
      </c>
      <c r="C258" s="5" t="s">
        <v>35</v>
      </c>
      <c r="D258" s="5" t="s">
        <v>1044</v>
      </c>
      <c r="E258" s="5" t="s">
        <v>1045</v>
      </c>
      <c r="F258" s="5" t="s">
        <v>38</v>
      </c>
      <c r="G258" s="5" t="s">
        <v>1046</v>
      </c>
      <c r="H258" s="5" t="s">
        <v>40</v>
      </c>
      <c r="I258" s="5">
        <v>9.9</v>
      </c>
      <c r="J258" s="7">
        <v>46387</v>
      </c>
      <c r="K258" s="5" t="s">
        <v>980</v>
      </c>
      <c r="L258" s="5" t="s">
        <v>216</v>
      </c>
      <c r="M258" s="5" t="s">
        <v>217</v>
      </c>
      <c r="N258" s="5" t="s">
        <v>44</v>
      </c>
      <c r="O258" s="5" t="s">
        <v>35</v>
      </c>
      <c r="P258" s="5" t="s">
        <v>34</v>
      </c>
      <c r="Q258" s="5" t="s">
        <v>981</v>
      </c>
      <c r="R258" s="5" t="s">
        <v>982</v>
      </c>
      <c r="S258" s="5" t="s">
        <v>35</v>
      </c>
      <c r="T258" s="11">
        <f t="shared" si="20"/>
        <v>12</v>
      </c>
      <c r="U258" s="11">
        <f t="shared" si="21"/>
        <v>2026</v>
      </c>
      <c r="V258" s="11" t="str">
        <f t="shared" si="22"/>
        <v>DIC 2026</v>
      </c>
      <c r="W258" s="11" t="str">
        <f t="shared" si="19"/>
        <v>ALTO</v>
      </c>
      <c r="X258" s="11" t="b">
        <f t="shared" si="23"/>
        <v>1</v>
      </c>
    </row>
    <row r="259" spans="1:24" hidden="1" x14ac:dyDescent="0.25">
      <c r="A259" s="5" t="s">
        <v>34</v>
      </c>
      <c r="B259" s="6">
        <v>68</v>
      </c>
      <c r="C259" s="5" t="s">
        <v>1</v>
      </c>
      <c r="D259" s="5" t="s">
        <v>1047</v>
      </c>
      <c r="E259" s="5" t="s">
        <v>1048</v>
      </c>
      <c r="F259" s="5" t="s">
        <v>38</v>
      </c>
      <c r="G259" s="5" t="s">
        <v>933</v>
      </c>
      <c r="H259" s="5" t="s">
        <v>40</v>
      </c>
      <c r="I259" s="5">
        <v>4.9000000000000004</v>
      </c>
      <c r="J259" s="7">
        <v>46112</v>
      </c>
      <c r="K259" s="5" t="s">
        <v>1049</v>
      </c>
      <c r="L259" s="5" t="s">
        <v>216</v>
      </c>
      <c r="M259" s="5" t="s">
        <v>233</v>
      </c>
      <c r="N259" s="5" t="s">
        <v>44</v>
      </c>
      <c r="O259" s="5" t="s">
        <v>1</v>
      </c>
      <c r="P259" s="5" t="s">
        <v>45</v>
      </c>
      <c r="Q259" s="5" t="s">
        <v>46</v>
      </c>
      <c r="R259" s="5" t="s">
        <v>46</v>
      </c>
      <c r="S259" s="5" t="s">
        <v>1</v>
      </c>
      <c r="T259" s="11">
        <f t="shared" si="20"/>
        <v>3</v>
      </c>
      <c r="U259" s="11">
        <f t="shared" si="21"/>
        <v>2026</v>
      </c>
      <c r="V259" s="11" t="str">
        <f t="shared" si="22"/>
        <v>JUN 2026</v>
      </c>
      <c r="W259" s="11" t="str">
        <f t="shared" ref="W259:W322" si="24">IF(C259="Pruebas (Energizado)",IF(B259&lt;50,"ALTO",IF(B259&lt;70,"MEDIO","BAJO")),IF(V259="JUN 2026",IF(B259=0,"ALTO",IF(B259&lt;$AA$2,"MEDIO","BAJO")),IF(B259=0,"ALTO",IF(B259&lt;$AA$3,"MEDIO","BAJO"))))</f>
        <v>MEDIO</v>
      </c>
      <c r="X259" s="11" t="b">
        <f t="shared" si="23"/>
        <v>1</v>
      </c>
    </row>
    <row r="260" spans="1:24" x14ac:dyDescent="0.25">
      <c r="A260" s="5" t="s">
        <v>45</v>
      </c>
      <c r="B260" s="6">
        <v>0</v>
      </c>
      <c r="C260" s="5" t="s">
        <v>35</v>
      </c>
      <c r="D260" s="5" t="s">
        <v>1050</v>
      </c>
      <c r="E260" s="5" t="s">
        <v>1051</v>
      </c>
      <c r="F260" s="5" t="s">
        <v>38</v>
      </c>
      <c r="G260" s="5" t="s">
        <v>473</v>
      </c>
      <c r="H260" s="5" t="s">
        <v>40</v>
      </c>
      <c r="I260" s="5">
        <v>9.9</v>
      </c>
      <c r="J260" s="7">
        <v>46387</v>
      </c>
      <c r="K260" s="5" t="s">
        <v>1052</v>
      </c>
      <c r="L260" s="5" t="s">
        <v>216</v>
      </c>
      <c r="M260" s="5" t="s">
        <v>217</v>
      </c>
      <c r="N260" s="5" t="s">
        <v>44</v>
      </c>
      <c r="O260" s="5" t="s">
        <v>35</v>
      </c>
      <c r="P260" s="5" t="s">
        <v>34</v>
      </c>
      <c r="Q260" s="5" t="s">
        <v>736</v>
      </c>
      <c r="R260" s="5" t="s">
        <v>737</v>
      </c>
      <c r="S260" s="5" t="s">
        <v>35</v>
      </c>
      <c r="T260" s="11">
        <f t="shared" si="20"/>
        <v>12</v>
      </c>
      <c r="U260" s="11">
        <f t="shared" si="21"/>
        <v>2026</v>
      </c>
      <c r="V260" s="11" t="str">
        <f t="shared" si="22"/>
        <v>DIC 2026</v>
      </c>
      <c r="W260" s="11" t="str">
        <f t="shared" si="24"/>
        <v>ALTO</v>
      </c>
      <c r="X260" s="11" t="b">
        <f t="shared" si="23"/>
        <v>1</v>
      </c>
    </row>
    <row r="261" spans="1:24" x14ac:dyDescent="0.25">
      <c r="A261" s="5" t="s">
        <v>45</v>
      </c>
      <c r="B261" s="6">
        <v>0</v>
      </c>
      <c r="C261" s="5" t="s">
        <v>35</v>
      </c>
      <c r="D261" s="5" t="s">
        <v>1053</v>
      </c>
      <c r="E261" s="5" t="s">
        <v>1054</v>
      </c>
      <c r="F261" s="5" t="s">
        <v>38</v>
      </c>
      <c r="G261" s="5" t="s">
        <v>1055</v>
      </c>
      <c r="H261" s="5" t="s">
        <v>40</v>
      </c>
      <c r="I261" s="5">
        <v>9.9</v>
      </c>
      <c r="J261" s="7">
        <v>46203</v>
      </c>
      <c r="K261" s="5" t="s">
        <v>884</v>
      </c>
      <c r="L261" s="5" t="s">
        <v>42</v>
      </c>
      <c r="M261" s="5" t="s">
        <v>68</v>
      </c>
      <c r="N261" s="5" t="s">
        <v>44</v>
      </c>
      <c r="O261" s="5" t="s">
        <v>35</v>
      </c>
      <c r="P261" s="5" t="s">
        <v>34</v>
      </c>
      <c r="Q261" s="5" t="s">
        <v>151</v>
      </c>
      <c r="R261" s="5" t="s">
        <v>152</v>
      </c>
      <c r="S261" s="5" t="s">
        <v>35</v>
      </c>
      <c r="T261" s="11">
        <f t="shared" si="20"/>
        <v>6</v>
      </c>
      <c r="U261" s="11">
        <f t="shared" si="21"/>
        <v>2026</v>
      </c>
      <c r="V261" s="11" t="str">
        <f t="shared" si="22"/>
        <v>JUN 2026</v>
      </c>
      <c r="W261" s="11" t="str">
        <f t="shared" si="24"/>
        <v>ALTO</v>
      </c>
      <c r="X261" s="11" t="b">
        <f t="shared" si="23"/>
        <v>1</v>
      </c>
    </row>
    <row r="262" spans="1:24" hidden="1" x14ac:dyDescent="0.25">
      <c r="A262" s="5" t="s">
        <v>45</v>
      </c>
      <c r="B262" s="6">
        <v>0</v>
      </c>
      <c r="C262" s="5" t="s">
        <v>35</v>
      </c>
      <c r="D262" s="5" t="s">
        <v>1056</v>
      </c>
      <c r="E262" s="5" t="s">
        <v>1057</v>
      </c>
      <c r="F262" s="5" t="s">
        <v>38</v>
      </c>
      <c r="G262" s="5" t="s">
        <v>1058</v>
      </c>
      <c r="H262" s="5" t="s">
        <v>51</v>
      </c>
      <c r="I262" s="5">
        <v>3</v>
      </c>
      <c r="J262" s="7">
        <v>47482</v>
      </c>
      <c r="K262" s="5" t="s">
        <v>1059</v>
      </c>
      <c r="L262" s="5" t="s">
        <v>53</v>
      </c>
      <c r="M262" s="5" t="s">
        <v>53</v>
      </c>
      <c r="N262" s="5" t="s">
        <v>44</v>
      </c>
      <c r="O262" s="5" t="s">
        <v>35</v>
      </c>
      <c r="P262" s="5" t="s">
        <v>45</v>
      </c>
      <c r="Q262" s="5" t="s">
        <v>46</v>
      </c>
      <c r="R262" s="5" t="s">
        <v>46</v>
      </c>
      <c r="S262" s="5" t="s">
        <v>35</v>
      </c>
      <c r="T262" s="11">
        <f t="shared" si="20"/>
        <v>12</v>
      </c>
      <c r="U262" s="11">
        <f t="shared" si="21"/>
        <v>2029</v>
      </c>
      <c r="V262" s="11" t="str">
        <f t="shared" si="22"/>
        <v>N/A</v>
      </c>
      <c r="W262" s="11" t="str">
        <f t="shared" si="24"/>
        <v>ALTO</v>
      </c>
      <c r="X262" s="11" t="b">
        <f t="shared" si="23"/>
        <v>1</v>
      </c>
    </row>
    <row r="263" spans="1:24" hidden="1" x14ac:dyDescent="0.25">
      <c r="A263" s="5" t="s">
        <v>45</v>
      </c>
      <c r="B263" s="6">
        <v>0</v>
      </c>
      <c r="C263" s="5" t="s">
        <v>35</v>
      </c>
      <c r="D263" s="5" t="s">
        <v>1060</v>
      </c>
      <c r="E263" s="5" t="s">
        <v>1061</v>
      </c>
      <c r="F263" s="5" t="s">
        <v>38</v>
      </c>
      <c r="G263" s="5" t="s">
        <v>1062</v>
      </c>
      <c r="H263" s="5" t="s">
        <v>51</v>
      </c>
      <c r="I263" s="5">
        <v>19.899999999999999</v>
      </c>
      <c r="J263" s="7">
        <v>47938</v>
      </c>
      <c r="K263" s="5" t="s">
        <v>1063</v>
      </c>
      <c r="L263" s="5" t="s">
        <v>216</v>
      </c>
      <c r="M263" s="5" t="s">
        <v>233</v>
      </c>
      <c r="N263" s="5" t="s">
        <v>59</v>
      </c>
      <c r="O263" s="5" t="s">
        <v>35</v>
      </c>
      <c r="P263" s="5" t="s">
        <v>34</v>
      </c>
      <c r="Q263" s="5" t="s">
        <v>1064</v>
      </c>
      <c r="R263" s="5" t="s">
        <v>1065</v>
      </c>
      <c r="S263" s="5" t="s">
        <v>35</v>
      </c>
      <c r="T263" s="11">
        <f t="shared" si="20"/>
        <v>3</v>
      </c>
      <c r="U263" s="11">
        <f t="shared" si="21"/>
        <v>2031</v>
      </c>
      <c r="V263" s="11" t="str">
        <f t="shared" si="22"/>
        <v>N/A</v>
      </c>
      <c r="W263" s="11" t="str">
        <f t="shared" si="24"/>
        <v>ALTO</v>
      </c>
      <c r="X263" s="11" t="b">
        <f t="shared" si="23"/>
        <v>1</v>
      </c>
    </row>
    <row r="264" spans="1:24" hidden="1" x14ac:dyDescent="0.25">
      <c r="A264" s="5" t="s">
        <v>45</v>
      </c>
      <c r="B264" s="6">
        <v>0</v>
      </c>
      <c r="C264" s="5" t="s">
        <v>35</v>
      </c>
      <c r="D264" s="5" t="s">
        <v>1066</v>
      </c>
      <c r="E264" s="5" t="s">
        <v>1067</v>
      </c>
      <c r="F264" s="5" t="s">
        <v>38</v>
      </c>
      <c r="G264" s="5" t="s">
        <v>1068</v>
      </c>
      <c r="H264" s="5" t="s">
        <v>51</v>
      </c>
      <c r="I264" s="5">
        <v>13.69</v>
      </c>
      <c r="J264" s="7">
        <v>46387</v>
      </c>
      <c r="K264" s="5" t="s">
        <v>1069</v>
      </c>
      <c r="L264" s="5" t="s">
        <v>53</v>
      </c>
      <c r="M264" s="5" t="s">
        <v>53</v>
      </c>
      <c r="N264" s="5" t="s">
        <v>44</v>
      </c>
      <c r="O264" s="5" t="s">
        <v>35</v>
      </c>
      <c r="P264" s="5" t="s">
        <v>45</v>
      </c>
      <c r="Q264" s="5" t="s">
        <v>46</v>
      </c>
      <c r="R264" s="5" t="s">
        <v>46</v>
      </c>
      <c r="S264" s="5" t="s">
        <v>35</v>
      </c>
      <c r="T264" s="11">
        <f t="shared" si="20"/>
        <v>12</v>
      </c>
      <c r="U264" s="11">
        <f t="shared" si="21"/>
        <v>2026</v>
      </c>
      <c r="V264" s="11" t="str">
        <f t="shared" si="22"/>
        <v>DIC 2026</v>
      </c>
      <c r="W264" s="11" t="str">
        <f t="shared" si="24"/>
        <v>ALTO</v>
      </c>
      <c r="X264" s="11" t="b">
        <f t="shared" si="23"/>
        <v>1</v>
      </c>
    </row>
    <row r="265" spans="1:24" hidden="1" x14ac:dyDescent="0.25">
      <c r="A265" s="5" t="s">
        <v>45</v>
      </c>
      <c r="B265" s="6">
        <v>0</v>
      </c>
      <c r="C265" s="5" t="s">
        <v>35</v>
      </c>
      <c r="D265" s="5" t="s">
        <v>1070</v>
      </c>
      <c r="E265" s="5" t="s">
        <v>1071</v>
      </c>
      <c r="F265" s="5" t="s">
        <v>38</v>
      </c>
      <c r="G265" s="5" t="s">
        <v>1072</v>
      </c>
      <c r="H265" s="5" t="s">
        <v>40</v>
      </c>
      <c r="I265" s="5">
        <v>150</v>
      </c>
      <c r="J265" s="7">
        <v>47087</v>
      </c>
      <c r="K265" s="5" t="s">
        <v>452</v>
      </c>
      <c r="L265" s="5" t="s">
        <v>42</v>
      </c>
      <c r="M265" s="5" t="s">
        <v>124</v>
      </c>
      <c r="N265" s="5" t="s">
        <v>69</v>
      </c>
      <c r="O265" s="5" t="s">
        <v>35</v>
      </c>
      <c r="P265" s="5" t="s">
        <v>45</v>
      </c>
      <c r="Q265" s="5" t="s">
        <v>46</v>
      </c>
      <c r="R265" s="5" t="s">
        <v>46</v>
      </c>
      <c r="S265" s="5" t="s">
        <v>35</v>
      </c>
      <c r="T265" s="11">
        <f t="shared" si="20"/>
        <v>11</v>
      </c>
      <c r="U265" s="11">
        <f t="shared" si="21"/>
        <v>2028</v>
      </c>
      <c r="V265" s="11" t="str">
        <f t="shared" si="22"/>
        <v>N/A</v>
      </c>
      <c r="W265" s="11" t="str">
        <f t="shared" si="24"/>
        <v>ALTO</v>
      </c>
      <c r="X265" s="11" t="b">
        <f t="shared" si="23"/>
        <v>1</v>
      </c>
    </row>
    <row r="266" spans="1:24" hidden="1" x14ac:dyDescent="0.25">
      <c r="A266" s="5" t="s">
        <v>45</v>
      </c>
      <c r="B266" s="6">
        <v>0</v>
      </c>
      <c r="C266" s="5" t="s">
        <v>35</v>
      </c>
      <c r="D266" s="5" t="s">
        <v>1073</v>
      </c>
      <c r="E266" s="5" t="s">
        <v>1074</v>
      </c>
      <c r="F266" s="5" t="s">
        <v>38</v>
      </c>
      <c r="G266" s="5" t="s">
        <v>473</v>
      </c>
      <c r="H266" s="5" t="s">
        <v>40</v>
      </c>
      <c r="I266" s="5">
        <v>65</v>
      </c>
      <c r="J266" s="7">
        <v>46752</v>
      </c>
      <c r="K266" s="5" t="s">
        <v>1075</v>
      </c>
      <c r="L266" s="5" t="s">
        <v>193</v>
      </c>
      <c r="M266" s="5" t="s">
        <v>245</v>
      </c>
      <c r="N266" s="5" t="s">
        <v>59</v>
      </c>
      <c r="O266" s="5" t="s">
        <v>35</v>
      </c>
      <c r="P266" s="5" t="s">
        <v>45</v>
      </c>
      <c r="Q266" s="5" t="s">
        <v>46</v>
      </c>
      <c r="R266" s="5" t="s">
        <v>46</v>
      </c>
      <c r="S266" s="5" t="s">
        <v>35</v>
      </c>
      <c r="T266" s="11">
        <f t="shared" si="20"/>
        <v>12</v>
      </c>
      <c r="U266" s="11">
        <f t="shared" si="21"/>
        <v>2027</v>
      </c>
      <c r="V266" s="11" t="str">
        <f t="shared" si="22"/>
        <v>N/A</v>
      </c>
      <c r="W266" s="11" t="str">
        <f t="shared" si="24"/>
        <v>ALTO</v>
      </c>
      <c r="X266" s="11" t="b">
        <f t="shared" si="23"/>
        <v>1</v>
      </c>
    </row>
    <row r="267" spans="1:24" hidden="1" x14ac:dyDescent="0.25">
      <c r="A267" s="5" t="s">
        <v>45</v>
      </c>
      <c r="B267" s="6">
        <v>0</v>
      </c>
      <c r="C267" s="5" t="s">
        <v>35</v>
      </c>
      <c r="D267" s="5" t="s">
        <v>1076</v>
      </c>
      <c r="E267" s="5" t="s">
        <v>1077</v>
      </c>
      <c r="F267" s="5" t="s">
        <v>38</v>
      </c>
      <c r="G267" s="5" t="s">
        <v>122</v>
      </c>
      <c r="H267" s="5" t="s">
        <v>40</v>
      </c>
      <c r="I267" s="5">
        <v>19.899999999999999</v>
      </c>
      <c r="J267" s="7">
        <v>46568</v>
      </c>
      <c r="K267" s="5" t="s">
        <v>1078</v>
      </c>
      <c r="L267" s="5" t="s">
        <v>42</v>
      </c>
      <c r="M267" s="5" t="s">
        <v>124</v>
      </c>
      <c r="N267" s="5" t="s">
        <v>59</v>
      </c>
      <c r="O267" s="5" t="s">
        <v>35</v>
      </c>
      <c r="P267" s="5" t="s">
        <v>45</v>
      </c>
      <c r="Q267" s="5" t="s">
        <v>46</v>
      </c>
      <c r="R267" s="5" t="s">
        <v>46</v>
      </c>
      <c r="S267" s="5" t="s">
        <v>35</v>
      </c>
      <c r="T267" s="11">
        <f t="shared" si="20"/>
        <v>6</v>
      </c>
      <c r="U267" s="11">
        <f t="shared" si="21"/>
        <v>2027</v>
      </c>
      <c r="V267" s="11" t="str">
        <f t="shared" si="22"/>
        <v>N/A</v>
      </c>
      <c r="W267" s="11" t="str">
        <f t="shared" si="24"/>
        <v>ALTO</v>
      </c>
      <c r="X267" s="11" t="b">
        <f t="shared" si="23"/>
        <v>1</v>
      </c>
    </row>
    <row r="268" spans="1:24" hidden="1" x14ac:dyDescent="0.25">
      <c r="A268" s="5" t="s">
        <v>34</v>
      </c>
      <c r="B268" s="6">
        <v>8</v>
      </c>
      <c r="C268" s="5" t="s">
        <v>35</v>
      </c>
      <c r="D268" s="5" t="s">
        <v>1079</v>
      </c>
      <c r="E268" s="5" t="s">
        <v>1080</v>
      </c>
      <c r="F268" s="5" t="s">
        <v>38</v>
      </c>
      <c r="G268" s="5" t="s">
        <v>1081</v>
      </c>
      <c r="H268" s="5" t="s">
        <v>51</v>
      </c>
      <c r="I268" s="5">
        <v>1.6</v>
      </c>
      <c r="J268" s="7">
        <v>46203</v>
      </c>
      <c r="K268" s="5" t="s">
        <v>1082</v>
      </c>
      <c r="L268" s="5" t="s">
        <v>53</v>
      </c>
      <c r="M268" s="5" t="s">
        <v>53</v>
      </c>
      <c r="N268" s="5" t="s">
        <v>44</v>
      </c>
      <c r="O268" s="5" t="s">
        <v>35</v>
      </c>
      <c r="P268" s="5" t="s">
        <v>45</v>
      </c>
      <c r="Q268" s="5" t="s">
        <v>46</v>
      </c>
      <c r="R268" s="5" t="s">
        <v>46</v>
      </c>
      <c r="S268" s="5" t="s">
        <v>35</v>
      </c>
      <c r="T268" s="11">
        <f t="shared" si="20"/>
        <v>6</v>
      </c>
      <c r="U268" s="11">
        <f t="shared" si="21"/>
        <v>2026</v>
      </c>
      <c r="V268" s="11" t="str">
        <f t="shared" si="22"/>
        <v>JUN 2026</v>
      </c>
      <c r="W268" s="11" t="str">
        <f t="shared" si="24"/>
        <v>MEDIO</v>
      </c>
      <c r="X268" s="11" t="b">
        <f t="shared" si="23"/>
        <v>1</v>
      </c>
    </row>
    <row r="269" spans="1:24" hidden="1" x14ac:dyDescent="0.25">
      <c r="A269" s="5" t="s">
        <v>45</v>
      </c>
      <c r="B269" s="6">
        <v>0</v>
      </c>
      <c r="C269" s="5" t="s">
        <v>35</v>
      </c>
      <c r="D269" s="5" t="s">
        <v>1083</v>
      </c>
      <c r="E269" s="5" t="s">
        <v>1084</v>
      </c>
      <c r="F269" s="5" t="s">
        <v>38</v>
      </c>
      <c r="G269" s="5" t="s">
        <v>1085</v>
      </c>
      <c r="H269" s="5" t="s">
        <v>40</v>
      </c>
      <c r="I269" s="5">
        <v>9.9</v>
      </c>
      <c r="J269" s="7">
        <v>46752</v>
      </c>
      <c r="K269" s="5" t="s">
        <v>248</v>
      </c>
      <c r="L269" s="5" t="s">
        <v>216</v>
      </c>
      <c r="M269" s="5" t="s">
        <v>217</v>
      </c>
      <c r="N269" s="5" t="s">
        <v>44</v>
      </c>
      <c r="O269" s="5" t="s">
        <v>35</v>
      </c>
      <c r="P269" s="5" t="s">
        <v>34</v>
      </c>
      <c r="Q269" s="5" t="s">
        <v>1042</v>
      </c>
      <c r="R269" s="5" t="s">
        <v>1043</v>
      </c>
      <c r="S269" s="5" t="s">
        <v>35</v>
      </c>
      <c r="T269" s="11">
        <f t="shared" si="20"/>
        <v>12</v>
      </c>
      <c r="U269" s="11">
        <f t="shared" si="21"/>
        <v>2027</v>
      </c>
      <c r="V269" s="11" t="str">
        <f t="shared" si="22"/>
        <v>N/A</v>
      </c>
      <c r="W269" s="11" t="str">
        <f t="shared" si="24"/>
        <v>ALTO</v>
      </c>
      <c r="X269" s="11" t="b">
        <f t="shared" si="23"/>
        <v>1</v>
      </c>
    </row>
    <row r="270" spans="1:24" hidden="1" x14ac:dyDescent="0.25">
      <c r="A270" s="5" t="s">
        <v>45</v>
      </c>
      <c r="B270" s="6">
        <v>0</v>
      </c>
      <c r="C270" s="5" t="s">
        <v>35</v>
      </c>
      <c r="D270" s="5" t="s">
        <v>1086</v>
      </c>
      <c r="E270" s="5" t="s">
        <v>1087</v>
      </c>
      <c r="F270" s="5" t="s">
        <v>38</v>
      </c>
      <c r="G270" s="5" t="s">
        <v>1088</v>
      </c>
      <c r="H270" s="5" t="s">
        <v>40</v>
      </c>
      <c r="I270" s="5">
        <v>170</v>
      </c>
      <c r="J270" s="7">
        <v>46912</v>
      </c>
      <c r="K270" s="5" t="s">
        <v>1089</v>
      </c>
      <c r="L270" s="5" t="s">
        <v>116</v>
      </c>
      <c r="M270" s="5" t="s">
        <v>117</v>
      </c>
      <c r="N270" s="5" t="s">
        <v>59</v>
      </c>
      <c r="O270" s="5" t="s">
        <v>35</v>
      </c>
      <c r="P270" s="5" t="s">
        <v>34</v>
      </c>
      <c r="Q270" s="5" t="s">
        <v>1090</v>
      </c>
      <c r="R270" s="5" t="s">
        <v>1091</v>
      </c>
      <c r="S270" s="5" t="s">
        <v>35</v>
      </c>
      <c r="T270" s="11">
        <f t="shared" si="20"/>
        <v>6</v>
      </c>
      <c r="U270" s="11">
        <f t="shared" si="21"/>
        <v>2028</v>
      </c>
      <c r="V270" s="11" t="str">
        <f t="shared" si="22"/>
        <v>N/A</v>
      </c>
      <c r="W270" s="11" t="str">
        <f t="shared" si="24"/>
        <v>ALTO</v>
      </c>
      <c r="X270" s="11" t="b">
        <f t="shared" si="23"/>
        <v>1</v>
      </c>
    </row>
    <row r="271" spans="1:24" hidden="1" x14ac:dyDescent="0.25">
      <c r="A271" s="5" t="s">
        <v>45</v>
      </c>
      <c r="B271" s="6">
        <v>0</v>
      </c>
      <c r="C271" s="5" t="s">
        <v>35</v>
      </c>
      <c r="D271" s="5" t="s">
        <v>1092</v>
      </c>
      <c r="E271" s="5" t="s">
        <v>1093</v>
      </c>
      <c r="F271" s="5" t="s">
        <v>38</v>
      </c>
      <c r="G271" s="5" t="s">
        <v>1094</v>
      </c>
      <c r="H271" s="5" t="s">
        <v>40</v>
      </c>
      <c r="I271" s="5">
        <v>9.9</v>
      </c>
      <c r="J271" s="7">
        <v>46752</v>
      </c>
      <c r="K271" s="5" t="s">
        <v>1095</v>
      </c>
      <c r="L271" s="5" t="s">
        <v>42</v>
      </c>
      <c r="M271" s="5" t="s">
        <v>68</v>
      </c>
      <c r="N271" s="5" t="s">
        <v>44</v>
      </c>
      <c r="O271" s="5" t="s">
        <v>35</v>
      </c>
      <c r="P271" s="5" t="s">
        <v>34</v>
      </c>
      <c r="Q271" s="5" t="s">
        <v>888</v>
      </c>
      <c r="R271" s="5" t="s">
        <v>889</v>
      </c>
      <c r="S271" s="5" t="s">
        <v>35</v>
      </c>
      <c r="T271" s="11">
        <f t="shared" si="20"/>
        <v>12</v>
      </c>
      <c r="U271" s="11">
        <f t="shared" si="21"/>
        <v>2027</v>
      </c>
      <c r="V271" s="11" t="str">
        <f t="shared" si="22"/>
        <v>N/A</v>
      </c>
      <c r="W271" s="11" t="str">
        <f t="shared" si="24"/>
        <v>ALTO</v>
      </c>
      <c r="X271" s="11" t="b">
        <f t="shared" si="23"/>
        <v>1</v>
      </c>
    </row>
    <row r="272" spans="1:24" hidden="1" x14ac:dyDescent="0.25">
      <c r="A272" s="5" t="s">
        <v>45</v>
      </c>
      <c r="B272" s="6">
        <v>0</v>
      </c>
      <c r="C272" s="5" t="s">
        <v>35</v>
      </c>
      <c r="D272" s="5" t="s">
        <v>1096</v>
      </c>
      <c r="E272" s="5" t="s">
        <v>1097</v>
      </c>
      <c r="F272" s="5" t="s">
        <v>38</v>
      </c>
      <c r="G272" s="5" t="s">
        <v>1098</v>
      </c>
      <c r="H272" s="5" t="s">
        <v>40</v>
      </c>
      <c r="I272" s="5">
        <v>200</v>
      </c>
      <c r="J272" s="7">
        <v>47087</v>
      </c>
      <c r="K272" s="5" t="s">
        <v>1099</v>
      </c>
      <c r="L272" s="5" t="s">
        <v>53</v>
      </c>
      <c r="M272" s="5" t="s">
        <v>53</v>
      </c>
      <c r="N272" s="5" t="s">
        <v>69</v>
      </c>
      <c r="O272" s="5" t="s">
        <v>35</v>
      </c>
      <c r="P272" s="5" t="s">
        <v>45</v>
      </c>
      <c r="Q272" s="5" t="s">
        <v>46</v>
      </c>
      <c r="R272" s="5" t="s">
        <v>46</v>
      </c>
      <c r="S272" s="5" t="s">
        <v>35</v>
      </c>
      <c r="T272" s="11">
        <f t="shared" si="20"/>
        <v>11</v>
      </c>
      <c r="U272" s="11">
        <f t="shared" si="21"/>
        <v>2028</v>
      </c>
      <c r="V272" s="11" t="str">
        <f t="shared" si="22"/>
        <v>N/A</v>
      </c>
      <c r="W272" s="11" t="str">
        <f t="shared" si="24"/>
        <v>ALTO</v>
      </c>
      <c r="X272" s="11" t="b">
        <f t="shared" si="23"/>
        <v>1</v>
      </c>
    </row>
    <row r="273" spans="1:24" hidden="1" x14ac:dyDescent="0.25">
      <c r="A273" s="5" t="s">
        <v>45</v>
      </c>
      <c r="B273" s="6">
        <v>0</v>
      </c>
      <c r="C273" s="5" t="s">
        <v>35</v>
      </c>
      <c r="D273" s="5" t="s">
        <v>1100</v>
      </c>
      <c r="E273" s="5" t="s">
        <v>1101</v>
      </c>
      <c r="F273" s="5" t="s">
        <v>38</v>
      </c>
      <c r="G273" s="5" t="s">
        <v>1102</v>
      </c>
      <c r="H273" s="5" t="s">
        <v>40</v>
      </c>
      <c r="I273" s="5">
        <v>100</v>
      </c>
      <c r="J273" s="7">
        <v>47118</v>
      </c>
      <c r="K273" s="5" t="s">
        <v>468</v>
      </c>
      <c r="L273" s="5" t="s">
        <v>193</v>
      </c>
      <c r="M273" s="5" t="s">
        <v>245</v>
      </c>
      <c r="N273" s="5" t="s">
        <v>69</v>
      </c>
      <c r="O273" s="5" t="s">
        <v>35</v>
      </c>
      <c r="P273" s="5" t="s">
        <v>34</v>
      </c>
      <c r="Q273" s="5" t="s">
        <v>1103</v>
      </c>
      <c r="R273" s="5" t="s">
        <v>1104</v>
      </c>
      <c r="S273" s="5" t="s">
        <v>35</v>
      </c>
      <c r="T273" s="11">
        <f t="shared" si="20"/>
        <v>12</v>
      </c>
      <c r="U273" s="11">
        <f t="shared" si="21"/>
        <v>2028</v>
      </c>
      <c r="V273" s="11" t="str">
        <f t="shared" si="22"/>
        <v>N/A</v>
      </c>
      <c r="W273" s="11" t="str">
        <f t="shared" si="24"/>
        <v>ALTO</v>
      </c>
      <c r="X273" s="11" t="b">
        <f t="shared" si="23"/>
        <v>1</v>
      </c>
    </row>
    <row r="274" spans="1:24" hidden="1" x14ac:dyDescent="0.25">
      <c r="A274" s="5" t="s">
        <v>45</v>
      </c>
      <c r="B274" s="6">
        <v>0</v>
      </c>
      <c r="C274" s="5" t="s">
        <v>35</v>
      </c>
      <c r="D274" s="5" t="s">
        <v>1105</v>
      </c>
      <c r="E274" s="5" t="s">
        <v>1106</v>
      </c>
      <c r="F274" s="5" t="s">
        <v>38</v>
      </c>
      <c r="G274" s="5" t="s">
        <v>1107</v>
      </c>
      <c r="H274" s="5" t="s">
        <v>40</v>
      </c>
      <c r="I274" s="5">
        <v>9.9</v>
      </c>
      <c r="J274" s="7">
        <v>46568</v>
      </c>
      <c r="K274" s="5" t="s">
        <v>1108</v>
      </c>
      <c r="L274" s="5" t="s">
        <v>42</v>
      </c>
      <c r="M274" s="5" t="s">
        <v>124</v>
      </c>
      <c r="N274" s="5" t="s">
        <v>44</v>
      </c>
      <c r="O274" s="5" t="s">
        <v>35</v>
      </c>
      <c r="P274" s="5" t="s">
        <v>34</v>
      </c>
      <c r="Q274" s="5" t="s">
        <v>1109</v>
      </c>
      <c r="R274" s="5" t="s">
        <v>1110</v>
      </c>
      <c r="S274" s="5" t="s">
        <v>35</v>
      </c>
      <c r="T274" s="11">
        <f t="shared" si="20"/>
        <v>6</v>
      </c>
      <c r="U274" s="11">
        <f t="shared" si="21"/>
        <v>2027</v>
      </c>
      <c r="V274" s="11" t="str">
        <f t="shared" si="22"/>
        <v>N/A</v>
      </c>
      <c r="W274" s="11" t="str">
        <f t="shared" si="24"/>
        <v>ALTO</v>
      </c>
      <c r="X274" s="11" t="b">
        <f t="shared" si="23"/>
        <v>1</v>
      </c>
    </row>
    <row r="275" spans="1:24" hidden="1" x14ac:dyDescent="0.25">
      <c r="A275" s="5" t="s">
        <v>34</v>
      </c>
      <c r="B275" s="6">
        <v>49</v>
      </c>
      <c r="C275" s="5" t="s">
        <v>35</v>
      </c>
      <c r="D275" s="5" t="s">
        <v>1111</v>
      </c>
      <c r="E275" s="5" t="s">
        <v>1112</v>
      </c>
      <c r="F275" s="5" t="s">
        <v>38</v>
      </c>
      <c r="G275" s="5" t="s">
        <v>1113</v>
      </c>
      <c r="H275" s="5" t="s">
        <v>40</v>
      </c>
      <c r="I275" s="5">
        <v>9.9</v>
      </c>
      <c r="J275" s="7">
        <v>46742</v>
      </c>
      <c r="K275" s="5" t="s">
        <v>1114</v>
      </c>
      <c r="L275" s="5" t="s">
        <v>42</v>
      </c>
      <c r="M275" s="5" t="s">
        <v>124</v>
      </c>
      <c r="N275" s="5" t="s">
        <v>44</v>
      </c>
      <c r="O275" s="5" t="s">
        <v>35</v>
      </c>
      <c r="P275" s="5" t="s">
        <v>45</v>
      </c>
      <c r="Q275" s="5" t="s">
        <v>46</v>
      </c>
      <c r="R275" s="5" t="s">
        <v>46</v>
      </c>
      <c r="S275" s="5" t="s">
        <v>35</v>
      </c>
      <c r="T275" s="11">
        <f t="shared" si="20"/>
        <v>12</v>
      </c>
      <c r="U275" s="11">
        <f t="shared" si="21"/>
        <v>2027</v>
      </c>
      <c r="V275" s="11" t="str">
        <f t="shared" si="22"/>
        <v>N/A</v>
      </c>
      <c r="W275" s="11" t="str">
        <f t="shared" si="24"/>
        <v>BAJO</v>
      </c>
      <c r="X275" s="11" t="b">
        <f t="shared" si="23"/>
        <v>1</v>
      </c>
    </row>
    <row r="276" spans="1:24" hidden="1" x14ac:dyDescent="0.25">
      <c r="A276" s="5" t="s">
        <v>45</v>
      </c>
      <c r="B276" s="6">
        <v>0</v>
      </c>
      <c r="C276" s="5" t="s">
        <v>35</v>
      </c>
      <c r="D276" s="5" t="s">
        <v>1115</v>
      </c>
      <c r="E276" s="5" t="s">
        <v>1116</v>
      </c>
      <c r="F276" s="5" t="s">
        <v>38</v>
      </c>
      <c r="G276" s="5" t="s">
        <v>1117</v>
      </c>
      <c r="H276" s="5" t="s">
        <v>40</v>
      </c>
      <c r="I276" s="5">
        <v>9.9</v>
      </c>
      <c r="J276" s="7">
        <v>46752</v>
      </c>
      <c r="K276" s="5" t="s">
        <v>1118</v>
      </c>
      <c r="L276" s="5" t="s">
        <v>193</v>
      </c>
      <c r="M276" s="5" t="s">
        <v>194</v>
      </c>
      <c r="N276" s="5" t="s">
        <v>44</v>
      </c>
      <c r="O276" s="5" t="s">
        <v>35</v>
      </c>
      <c r="P276" s="5" t="s">
        <v>34</v>
      </c>
      <c r="Q276" s="5" t="s">
        <v>1119</v>
      </c>
      <c r="R276" s="5" t="s">
        <v>1120</v>
      </c>
      <c r="S276" s="5" t="s">
        <v>35</v>
      </c>
      <c r="T276" s="11">
        <f t="shared" si="20"/>
        <v>12</v>
      </c>
      <c r="U276" s="11">
        <f t="shared" si="21"/>
        <v>2027</v>
      </c>
      <c r="V276" s="11" t="str">
        <f t="shared" si="22"/>
        <v>N/A</v>
      </c>
      <c r="W276" s="11" t="str">
        <f t="shared" si="24"/>
        <v>ALTO</v>
      </c>
      <c r="X276" s="11" t="b">
        <f t="shared" si="23"/>
        <v>1</v>
      </c>
    </row>
    <row r="277" spans="1:24" hidden="1" x14ac:dyDescent="0.25">
      <c r="A277" s="5" t="s">
        <v>45</v>
      </c>
      <c r="B277" s="6">
        <v>0</v>
      </c>
      <c r="C277" s="5" t="s">
        <v>35</v>
      </c>
      <c r="D277" s="5" t="s">
        <v>1121</v>
      </c>
      <c r="E277" s="5" t="s">
        <v>1122</v>
      </c>
      <c r="F277" s="5" t="s">
        <v>38</v>
      </c>
      <c r="G277" s="5" t="s">
        <v>1123</v>
      </c>
      <c r="H277" s="5" t="s">
        <v>40</v>
      </c>
      <c r="I277" s="5">
        <v>90</v>
      </c>
      <c r="J277" s="7">
        <v>46752</v>
      </c>
      <c r="K277" s="5" t="s">
        <v>1124</v>
      </c>
      <c r="L277" s="5" t="s">
        <v>53</v>
      </c>
      <c r="M277" s="5" t="s">
        <v>53</v>
      </c>
      <c r="N277" s="5" t="s">
        <v>59</v>
      </c>
      <c r="O277" s="5" t="s">
        <v>35</v>
      </c>
      <c r="P277" s="5" t="s">
        <v>45</v>
      </c>
      <c r="Q277" s="5" t="s">
        <v>46</v>
      </c>
      <c r="R277" s="5" t="s">
        <v>46</v>
      </c>
      <c r="S277" s="5" t="s">
        <v>35</v>
      </c>
      <c r="T277" s="11">
        <f t="shared" si="20"/>
        <v>12</v>
      </c>
      <c r="U277" s="11">
        <f t="shared" si="21"/>
        <v>2027</v>
      </c>
      <c r="V277" s="11" t="str">
        <f t="shared" si="22"/>
        <v>N/A</v>
      </c>
      <c r="W277" s="11" t="str">
        <f t="shared" si="24"/>
        <v>ALTO</v>
      </c>
      <c r="X277" s="11" t="b">
        <f t="shared" si="23"/>
        <v>1</v>
      </c>
    </row>
    <row r="278" spans="1:24" hidden="1" x14ac:dyDescent="0.25">
      <c r="A278" s="5" t="s">
        <v>45</v>
      </c>
      <c r="B278" s="6">
        <v>0</v>
      </c>
      <c r="C278" s="5" t="s">
        <v>35</v>
      </c>
      <c r="D278" s="5" t="s">
        <v>1125</v>
      </c>
      <c r="E278" s="5" t="s">
        <v>1126</v>
      </c>
      <c r="F278" s="5" t="s">
        <v>38</v>
      </c>
      <c r="G278" s="5" t="s">
        <v>1127</v>
      </c>
      <c r="H278" s="5" t="s">
        <v>51</v>
      </c>
      <c r="I278" s="5">
        <v>4.5</v>
      </c>
      <c r="J278" s="7">
        <v>46568</v>
      </c>
      <c r="K278" s="5" t="s">
        <v>1128</v>
      </c>
      <c r="L278" s="5" t="s">
        <v>53</v>
      </c>
      <c r="M278" s="5" t="s">
        <v>53</v>
      </c>
      <c r="N278" s="5" t="s">
        <v>44</v>
      </c>
      <c r="O278" s="5" t="s">
        <v>35</v>
      </c>
      <c r="P278" s="5" t="s">
        <v>45</v>
      </c>
      <c r="Q278" s="5" t="s">
        <v>46</v>
      </c>
      <c r="R278" s="5" t="s">
        <v>46</v>
      </c>
      <c r="S278" s="5" t="s">
        <v>35</v>
      </c>
      <c r="T278" s="11">
        <f t="shared" si="20"/>
        <v>6</v>
      </c>
      <c r="U278" s="11">
        <f t="shared" si="21"/>
        <v>2027</v>
      </c>
      <c r="V278" s="11" t="str">
        <f t="shared" si="22"/>
        <v>N/A</v>
      </c>
      <c r="W278" s="11" t="str">
        <f t="shared" si="24"/>
        <v>ALTO</v>
      </c>
      <c r="X278" s="11" t="b">
        <f t="shared" si="23"/>
        <v>1</v>
      </c>
    </row>
    <row r="279" spans="1:24" hidden="1" x14ac:dyDescent="0.25">
      <c r="A279" s="5" t="s">
        <v>45</v>
      </c>
      <c r="B279" s="6">
        <v>0</v>
      </c>
      <c r="C279" s="5" t="s">
        <v>35</v>
      </c>
      <c r="D279" s="5" t="s">
        <v>1129</v>
      </c>
      <c r="E279" s="5" t="s">
        <v>1130</v>
      </c>
      <c r="F279" s="5" t="s">
        <v>38</v>
      </c>
      <c r="G279" s="5" t="s">
        <v>1131</v>
      </c>
      <c r="H279" s="5" t="s">
        <v>51</v>
      </c>
      <c r="I279" s="5">
        <v>9.9</v>
      </c>
      <c r="J279" s="7">
        <v>46568</v>
      </c>
      <c r="K279" s="5" t="s">
        <v>1132</v>
      </c>
      <c r="L279" s="5" t="s">
        <v>53</v>
      </c>
      <c r="M279" s="5" t="s">
        <v>53</v>
      </c>
      <c r="N279" s="5" t="s">
        <v>44</v>
      </c>
      <c r="O279" s="5" t="s">
        <v>35</v>
      </c>
      <c r="P279" s="5" t="s">
        <v>45</v>
      </c>
      <c r="Q279" s="5" t="s">
        <v>46</v>
      </c>
      <c r="R279" s="5" t="s">
        <v>46</v>
      </c>
      <c r="S279" s="5" t="s">
        <v>35</v>
      </c>
      <c r="T279" s="11">
        <f t="shared" si="20"/>
        <v>6</v>
      </c>
      <c r="U279" s="11">
        <f t="shared" si="21"/>
        <v>2027</v>
      </c>
      <c r="V279" s="11" t="str">
        <f t="shared" si="22"/>
        <v>N/A</v>
      </c>
      <c r="W279" s="11" t="str">
        <f t="shared" si="24"/>
        <v>ALTO</v>
      </c>
      <c r="X279" s="11" t="b">
        <f t="shared" si="23"/>
        <v>1</v>
      </c>
    </row>
    <row r="280" spans="1:24" hidden="1" x14ac:dyDescent="0.25">
      <c r="A280" s="5" t="s">
        <v>45</v>
      </c>
      <c r="B280" s="6">
        <v>0</v>
      </c>
      <c r="C280" s="5" t="s">
        <v>35</v>
      </c>
      <c r="D280" s="5" t="s">
        <v>1133</v>
      </c>
      <c r="E280" s="5" t="s">
        <v>1134</v>
      </c>
      <c r="F280" s="5" t="s">
        <v>38</v>
      </c>
      <c r="G280" s="5" t="s">
        <v>1135</v>
      </c>
      <c r="H280" s="5" t="s">
        <v>40</v>
      </c>
      <c r="I280" s="5">
        <v>200</v>
      </c>
      <c r="J280" s="7">
        <v>47330</v>
      </c>
      <c r="K280" s="5" t="s">
        <v>786</v>
      </c>
      <c r="L280" s="5" t="s">
        <v>42</v>
      </c>
      <c r="M280" s="5" t="s">
        <v>112</v>
      </c>
      <c r="N280" s="5" t="s">
        <v>69</v>
      </c>
      <c r="O280" s="5" t="s">
        <v>35</v>
      </c>
      <c r="P280" s="5" t="s">
        <v>34</v>
      </c>
      <c r="Q280" s="5" t="s">
        <v>787</v>
      </c>
      <c r="R280" s="5" t="s">
        <v>788</v>
      </c>
      <c r="S280" s="5" t="s">
        <v>35</v>
      </c>
      <c r="T280" s="11">
        <f t="shared" si="20"/>
        <v>7</v>
      </c>
      <c r="U280" s="11">
        <f t="shared" si="21"/>
        <v>2029</v>
      </c>
      <c r="V280" s="11" t="str">
        <f t="shared" si="22"/>
        <v>N/A</v>
      </c>
      <c r="W280" s="11" t="str">
        <f t="shared" si="24"/>
        <v>ALTO</v>
      </c>
      <c r="X280" s="11" t="b">
        <f t="shared" si="23"/>
        <v>1</v>
      </c>
    </row>
    <row r="281" spans="1:24" hidden="1" x14ac:dyDescent="0.25">
      <c r="A281" s="5" t="s">
        <v>45</v>
      </c>
      <c r="B281" s="6">
        <v>0</v>
      </c>
      <c r="C281" s="5" t="s">
        <v>35</v>
      </c>
      <c r="D281" s="5" t="s">
        <v>1136</v>
      </c>
      <c r="E281" s="5" t="s">
        <v>1137</v>
      </c>
      <c r="F281" s="5" t="s">
        <v>38</v>
      </c>
      <c r="G281" s="5" t="s">
        <v>1138</v>
      </c>
      <c r="H281" s="5" t="s">
        <v>40</v>
      </c>
      <c r="I281" s="5">
        <v>9.9</v>
      </c>
      <c r="J281" s="7">
        <v>46568</v>
      </c>
      <c r="K281" s="5" t="s">
        <v>1139</v>
      </c>
      <c r="L281" s="5" t="s">
        <v>42</v>
      </c>
      <c r="M281" s="5" t="s">
        <v>124</v>
      </c>
      <c r="N281" s="5" t="s">
        <v>44</v>
      </c>
      <c r="O281" s="5" t="s">
        <v>35</v>
      </c>
      <c r="P281" s="5" t="s">
        <v>34</v>
      </c>
      <c r="Q281" s="5" t="s">
        <v>1109</v>
      </c>
      <c r="R281" s="5" t="s">
        <v>1110</v>
      </c>
      <c r="S281" s="5" t="s">
        <v>35</v>
      </c>
      <c r="T281" s="11">
        <f t="shared" si="20"/>
        <v>6</v>
      </c>
      <c r="U281" s="11">
        <f t="shared" si="21"/>
        <v>2027</v>
      </c>
      <c r="V281" s="11" t="str">
        <f t="shared" si="22"/>
        <v>N/A</v>
      </c>
      <c r="W281" s="11" t="str">
        <f t="shared" si="24"/>
        <v>ALTO</v>
      </c>
      <c r="X281" s="11" t="b">
        <f t="shared" si="23"/>
        <v>1</v>
      </c>
    </row>
    <row r="282" spans="1:24" hidden="1" x14ac:dyDescent="0.25">
      <c r="A282" s="5" t="s">
        <v>45</v>
      </c>
      <c r="B282" s="6">
        <v>0</v>
      </c>
      <c r="C282" s="5" t="s">
        <v>35</v>
      </c>
      <c r="D282" s="5" t="s">
        <v>1140</v>
      </c>
      <c r="E282" s="5" t="s">
        <v>1141</v>
      </c>
      <c r="F282" s="5" t="s">
        <v>38</v>
      </c>
      <c r="G282" s="5" t="s">
        <v>1142</v>
      </c>
      <c r="H282" s="5" t="s">
        <v>51</v>
      </c>
      <c r="I282" s="5">
        <v>6</v>
      </c>
      <c r="J282" s="7">
        <v>46752</v>
      </c>
      <c r="K282" s="5" t="s">
        <v>1143</v>
      </c>
      <c r="L282" s="5" t="s">
        <v>53</v>
      </c>
      <c r="M282" s="5" t="s">
        <v>53</v>
      </c>
      <c r="N282" s="5" t="s">
        <v>44</v>
      </c>
      <c r="O282" s="5" t="s">
        <v>35</v>
      </c>
      <c r="P282" s="5" t="s">
        <v>45</v>
      </c>
      <c r="Q282" s="5" t="s">
        <v>46</v>
      </c>
      <c r="R282" s="5" t="s">
        <v>46</v>
      </c>
      <c r="S282" s="5" t="s">
        <v>35</v>
      </c>
      <c r="T282" s="11">
        <f t="shared" si="20"/>
        <v>12</v>
      </c>
      <c r="U282" s="11">
        <f t="shared" si="21"/>
        <v>2027</v>
      </c>
      <c r="V282" s="11" t="str">
        <f t="shared" si="22"/>
        <v>N/A</v>
      </c>
      <c r="W282" s="11" t="str">
        <f t="shared" si="24"/>
        <v>ALTO</v>
      </c>
      <c r="X282" s="11" t="b">
        <f t="shared" si="23"/>
        <v>1</v>
      </c>
    </row>
    <row r="283" spans="1:24" hidden="1" x14ac:dyDescent="0.25">
      <c r="A283" s="5" t="s">
        <v>45</v>
      </c>
      <c r="B283" s="6">
        <v>0</v>
      </c>
      <c r="C283" s="5" t="s">
        <v>35</v>
      </c>
      <c r="D283" s="5" t="s">
        <v>1144</v>
      </c>
      <c r="E283" s="5" t="s">
        <v>1145</v>
      </c>
      <c r="F283" s="5" t="s">
        <v>38</v>
      </c>
      <c r="G283" s="5" t="s">
        <v>1146</v>
      </c>
      <c r="H283" s="5" t="s">
        <v>40</v>
      </c>
      <c r="I283" s="5">
        <v>19.899999999999999</v>
      </c>
      <c r="J283" s="7">
        <v>47118</v>
      </c>
      <c r="K283" s="5" t="s">
        <v>1147</v>
      </c>
      <c r="L283" s="5" t="s">
        <v>193</v>
      </c>
      <c r="M283" s="5" t="s">
        <v>245</v>
      </c>
      <c r="N283" s="5" t="s">
        <v>44</v>
      </c>
      <c r="O283" s="5" t="s">
        <v>35</v>
      </c>
      <c r="P283" s="5" t="s">
        <v>45</v>
      </c>
      <c r="Q283" s="5" t="s">
        <v>46</v>
      </c>
      <c r="R283" s="5" t="s">
        <v>46</v>
      </c>
      <c r="S283" s="5" t="s">
        <v>35</v>
      </c>
      <c r="T283" s="11">
        <f t="shared" si="20"/>
        <v>12</v>
      </c>
      <c r="U283" s="11">
        <f t="shared" si="21"/>
        <v>2028</v>
      </c>
      <c r="V283" s="11" t="str">
        <f t="shared" si="22"/>
        <v>N/A</v>
      </c>
      <c r="W283" s="11" t="str">
        <f t="shared" si="24"/>
        <v>ALTO</v>
      </c>
      <c r="X283" s="11" t="b">
        <f t="shared" si="23"/>
        <v>1</v>
      </c>
    </row>
    <row r="284" spans="1:24" hidden="1" x14ac:dyDescent="0.25">
      <c r="A284" s="5" t="s">
        <v>45</v>
      </c>
      <c r="B284" s="6">
        <v>0</v>
      </c>
      <c r="C284" s="5" t="s">
        <v>35</v>
      </c>
      <c r="D284" s="5" t="s">
        <v>1148</v>
      </c>
      <c r="E284" s="5" t="s">
        <v>1149</v>
      </c>
      <c r="F284" s="5" t="s">
        <v>38</v>
      </c>
      <c r="G284" s="5" t="s">
        <v>473</v>
      </c>
      <c r="H284" s="5" t="s">
        <v>51</v>
      </c>
      <c r="I284" s="5">
        <v>19.899999999999999</v>
      </c>
      <c r="J284" s="7">
        <v>46843</v>
      </c>
      <c r="K284" s="5" t="s">
        <v>1150</v>
      </c>
      <c r="L284" s="5" t="s">
        <v>193</v>
      </c>
      <c r="M284" s="5" t="s">
        <v>194</v>
      </c>
      <c r="N284" s="5" t="s">
        <v>59</v>
      </c>
      <c r="O284" s="5" t="s">
        <v>35</v>
      </c>
      <c r="P284" s="5" t="s">
        <v>34</v>
      </c>
      <c r="Q284" s="5" t="s">
        <v>1151</v>
      </c>
      <c r="R284" s="5" t="s">
        <v>1152</v>
      </c>
      <c r="S284" s="5" t="s">
        <v>35</v>
      </c>
      <c r="T284" s="11">
        <f t="shared" si="20"/>
        <v>3</v>
      </c>
      <c r="U284" s="11">
        <f t="shared" si="21"/>
        <v>2028</v>
      </c>
      <c r="V284" s="11" t="str">
        <f t="shared" si="22"/>
        <v>N/A</v>
      </c>
      <c r="W284" s="11" t="str">
        <f t="shared" si="24"/>
        <v>ALTO</v>
      </c>
      <c r="X284" s="11" t="b">
        <f t="shared" si="23"/>
        <v>1</v>
      </c>
    </row>
    <row r="285" spans="1:24" hidden="1" x14ac:dyDescent="0.25">
      <c r="A285" s="5" t="s">
        <v>45</v>
      </c>
      <c r="B285" s="6">
        <v>0</v>
      </c>
      <c r="C285" s="5" t="s">
        <v>35</v>
      </c>
      <c r="D285" s="5" t="s">
        <v>1153</v>
      </c>
      <c r="E285" s="5" t="s">
        <v>1154</v>
      </c>
      <c r="F285" s="5" t="s">
        <v>38</v>
      </c>
      <c r="G285" s="5" t="s">
        <v>74</v>
      </c>
      <c r="H285" s="5" t="s">
        <v>51</v>
      </c>
      <c r="I285" s="5">
        <v>50</v>
      </c>
      <c r="J285" s="7">
        <v>46934</v>
      </c>
      <c r="K285" s="5" t="s">
        <v>1155</v>
      </c>
      <c r="L285" s="5" t="s">
        <v>53</v>
      </c>
      <c r="M285" s="5" t="s">
        <v>53</v>
      </c>
      <c r="N285" s="5" t="s">
        <v>69</v>
      </c>
      <c r="O285" s="5" t="s">
        <v>35</v>
      </c>
      <c r="P285" s="5" t="s">
        <v>45</v>
      </c>
      <c r="Q285" s="5" t="s">
        <v>46</v>
      </c>
      <c r="R285" s="5" t="s">
        <v>46</v>
      </c>
      <c r="S285" s="5" t="s">
        <v>35</v>
      </c>
      <c r="T285" s="11">
        <f t="shared" si="20"/>
        <v>6</v>
      </c>
      <c r="U285" s="11">
        <f t="shared" si="21"/>
        <v>2028</v>
      </c>
      <c r="V285" s="11" t="str">
        <f t="shared" si="22"/>
        <v>N/A</v>
      </c>
      <c r="W285" s="11" t="str">
        <f t="shared" si="24"/>
        <v>ALTO</v>
      </c>
      <c r="X285" s="11" t="b">
        <f t="shared" si="23"/>
        <v>1</v>
      </c>
    </row>
    <row r="286" spans="1:24" hidden="1" x14ac:dyDescent="0.25">
      <c r="A286" s="5" t="s">
        <v>45</v>
      </c>
      <c r="B286" s="6">
        <v>0</v>
      </c>
      <c r="C286" s="5" t="s">
        <v>35</v>
      </c>
      <c r="D286" s="5" t="s">
        <v>1156</v>
      </c>
      <c r="E286" s="5" t="s">
        <v>1157</v>
      </c>
      <c r="F286" s="5" t="s">
        <v>38</v>
      </c>
      <c r="G286" s="5" t="s">
        <v>84</v>
      </c>
      <c r="H286" s="5" t="s">
        <v>40</v>
      </c>
      <c r="I286" s="5">
        <v>100</v>
      </c>
      <c r="J286" s="7">
        <v>46722</v>
      </c>
      <c r="K286" s="5" t="s">
        <v>1158</v>
      </c>
      <c r="L286" s="5" t="s">
        <v>216</v>
      </c>
      <c r="M286" s="5" t="s">
        <v>233</v>
      </c>
      <c r="N286" s="5" t="s">
        <v>69</v>
      </c>
      <c r="O286" s="5" t="s">
        <v>35</v>
      </c>
      <c r="P286" s="5" t="s">
        <v>45</v>
      </c>
      <c r="Q286" s="5" t="s">
        <v>46</v>
      </c>
      <c r="R286" s="5" t="s">
        <v>46</v>
      </c>
      <c r="S286" s="5" t="s">
        <v>35</v>
      </c>
      <c r="T286" s="11">
        <f t="shared" si="20"/>
        <v>12</v>
      </c>
      <c r="U286" s="11">
        <f t="shared" si="21"/>
        <v>2027</v>
      </c>
      <c r="V286" s="11" t="str">
        <f t="shared" si="22"/>
        <v>N/A</v>
      </c>
      <c r="W286" s="11" t="str">
        <f t="shared" si="24"/>
        <v>ALTO</v>
      </c>
      <c r="X286" s="11" t="b">
        <f t="shared" si="23"/>
        <v>1</v>
      </c>
    </row>
    <row r="287" spans="1:24" x14ac:dyDescent="0.25">
      <c r="A287" s="5" t="s">
        <v>45</v>
      </c>
      <c r="B287" s="6">
        <v>0</v>
      </c>
      <c r="C287" s="5" t="s">
        <v>35</v>
      </c>
      <c r="D287" s="5" t="s">
        <v>1159</v>
      </c>
      <c r="E287" s="5" t="s">
        <v>1160</v>
      </c>
      <c r="F287" s="5" t="s">
        <v>38</v>
      </c>
      <c r="G287" s="5" t="s">
        <v>1161</v>
      </c>
      <c r="H287" s="5" t="s">
        <v>40</v>
      </c>
      <c r="I287" s="5">
        <v>4.9000000000000004</v>
      </c>
      <c r="J287" s="7">
        <v>46022</v>
      </c>
      <c r="K287" s="5" t="s">
        <v>317</v>
      </c>
      <c r="L287" s="5" t="s">
        <v>42</v>
      </c>
      <c r="M287" s="5" t="s">
        <v>43</v>
      </c>
      <c r="N287" s="5" t="s">
        <v>44</v>
      </c>
      <c r="O287" s="5" t="s">
        <v>35</v>
      </c>
      <c r="P287" s="5" t="s">
        <v>45</v>
      </c>
      <c r="Q287" s="5" t="s">
        <v>46</v>
      </c>
      <c r="R287" s="5" t="s">
        <v>46</v>
      </c>
      <c r="S287" s="5" t="s">
        <v>35</v>
      </c>
      <c r="T287" s="11">
        <f t="shared" si="20"/>
        <v>12</v>
      </c>
      <c r="U287" s="11">
        <f t="shared" si="21"/>
        <v>2025</v>
      </c>
      <c r="V287" s="11" t="str">
        <f t="shared" si="22"/>
        <v>JUN 2026</v>
      </c>
      <c r="W287" s="11" t="str">
        <f t="shared" si="24"/>
        <v>ALTO</v>
      </c>
      <c r="X287" s="11" t="b">
        <f t="shared" si="23"/>
        <v>1</v>
      </c>
    </row>
    <row r="288" spans="1:24" hidden="1" x14ac:dyDescent="0.25">
      <c r="A288" s="5" t="s">
        <v>45</v>
      </c>
      <c r="B288" s="6">
        <v>0</v>
      </c>
      <c r="C288" s="5" t="s">
        <v>35</v>
      </c>
      <c r="D288" s="5" t="s">
        <v>1162</v>
      </c>
      <c r="E288" s="5" t="s">
        <v>1163</v>
      </c>
      <c r="F288" s="5" t="s">
        <v>38</v>
      </c>
      <c r="G288" s="5" t="s">
        <v>1164</v>
      </c>
      <c r="H288" s="5" t="s">
        <v>40</v>
      </c>
      <c r="I288" s="5">
        <v>9.9</v>
      </c>
      <c r="J288" s="7">
        <v>46599</v>
      </c>
      <c r="K288" s="5" t="s">
        <v>362</v>
      </c>
      <c r="L288" s="5" t="s">
        <v>193</v>
      </c>
      <c r="M288" s="5" t="s">
        <v>194</v>
      </c>
      <c r="N288" s="5" t="s">
        <v>44</v>
      </c>
      <c r="O288" s="5" t="s">
        <v>35</v>
      </c>
      <c r="P288" s="5" t="s">
        <v>45</v>
      </c>
      <c r="Q288" s="5" t="s">
        <v>46</v>
      </c>
      <c r="R288" s="5" t="s">
        <v>46</v>
      </c>
      <c r="S288" s="5" t="s">
        <v>35</v>
      </c>
      <c r="T288" s="11">
        <f t="shared" si="20"/>
        <v>7</v>
      </c>
      <c r="U288" s="11">
        <f t="shared" si="21"/>
        <v>2027</v>
      </c>
      <c r="V288" s="11" t="str">
        <f t="shared" si="22"/>
        <v>N/A</v>
      </c>
      <c r="W288" s="11" t="str">
        <f t="shared" si="24"/>
        <v>ALTO</v>
      </c>
      <c r="X288" s="11" t="b">
        <f t="shared" si="23"/>
        <v>1</v>
      </c>
    </row>
    <row r="289" spans="1:24" x14ac:dyDescent="0.25">
      <c r="A289" s="5" t="s">
        <v>45</v>
      </c>
      <c r="B289" s="6">
        <v>0</v>
      </c>
      <c r="C289" s="5" t="s">
        <v>35</v>
      </c>
      <c r="D289" s="5" t="s">
        <v>1165</v>
      </c>
      <c r="E289" s="5" t="s">
        <v>1166</v>
      </c>
      <c r="F289" s="5" t="s">
        <v>38</v>
      </c>
      <c r="G289" s="5" t="s">
        <v>688</v>
      </c>
      <c r="H289" s="5" t="s">
        <v>40</v>
      </c>
      <c r="I289" s="5">
        <v>19.899999999999999</v>
      </c>
      <c r="J289" s="7">
        <v>46265</v>
      </c>
      <c r="K289" s="5" t="s">
        <v>1167</v>
      </c>
      <c r="L289" s="5" t="s">
        <v>216</v>
      </c>
      <c r="M289" s="5" t="s">
        <v>217</v>
      </c>
      <c r="N289" s="5" t="s">
        <v>44</v>
      </c>
      <c r="O289" s="5" t="s">
        <v>35</v>
      </c>
      <c r="P289" s="5" t="s">
        <v>45</v>
      </c>
      <c r="Q289" s="5" t="s">
        <v>46</v>
      </c>
      <c r="R289" s="5" t="s">
        <v>46</v>
      </c>
      <c r="S289" s="5" t="s">
        <v>35</v>
      </c>
      <c r="T289" s="11">
        <f t="shared" si="20"/>
        <v>8</v>
      </c>
      <c r="U289" s="11">
        <f t="shared" si="21"/>
        <v>2026</v>
      </c>
      <c r="V289" s="11" t="str">
        <f t="shared" si="22"/>
        <v>DIC 2026</v>
      </c>
      <c r="W289" s="11" t="str">
        <f t="shared" si="24"/>
        <v>ALTO</v>
      </c>
      <c r="X289" s="11" t="b">
        <f t="shared" si="23"/>
        <v>1</v>
      </c>
    </row>
    <row r="290" spans="1:24" x14ac:dyDescent="0.25">
      <c r="A290" s="5" t="s">
        <v>34</v>
      </c>
      <c r="B290" s="6">
        <v>57</v>
      </c>
      <c r="C290" s="5" t="s">
        <v>35</v>
      </c>
      <c r="D290" s="5" t="s">
        <v>1168</v>
      </c>
      <c r="E290" s="5" t="s">
        <v>1169</v>
      </c>
      <c r="F290" s="5" t="s">
        <v>38</v>
      </c>
      <c r="G290" s="5" t="s">
        <v>1170</v>
      </c>
      <c r="H290" s="5" t="s">
        <v>40</v>
      </c>
      <c r="I290" s="5">
        <v>9.9</v>
      </c>
      <c r="J290" s="7">
        <v>46387</v>
      </c>
      <c r="K290" s="5" t="s">
        <v>1171</v>
      </c>
      <c r="L290" s="5" t="s">
        <v>42</v>
      </c>
      <c r="M290" s="5" t="s">
        <v>68</v>
      </c>
      <c r="N290" s="5" t="s">
        <v>44</v>
      </c>
      <c r="O290" s="5" t="s">
        <v>35</v>
      </c>
      <c r="P290" s="5" t="s">
        <v>45</v>
      </c>
      <c r="Q290" s="5" t="s">
        <v>46</v>
      </c>
      <c r="R290" s="5" t="s">
        <v>46</v>
      </c>
      <c r="S290" s="5" t="s">
        <v>35</v>
      </c>
      <c r="T290" s="11">
        <f t="shared" si="20"/>
        <v>12</v>
      </c>
      <c r="U290" s="11">
        <f t="shared" si="21"/>
        <v>2026</v>
      </c>
      <c r="V290" s="11" t="str">
        <f t="shared" si="22"/>
        <v>DIC 2026</v>
      </c>
      <c r="W290" s="11" t="str">
        <f t="shared" si="24"/>
        <v>BAJO</v>
      </c>
      <c r="X290" s="11" t="b">
        <f t="shared" si="23"/>
        <v>1</v>
      </c>
    </row>
    <row r="291" spans="1:24" x14ac:dyDescent="0.25">
      <c r="A291" s="5" t="s">
        <v>45</v>
      </c>
      <c r="B291" s="6">
        <v>0</v>
      </c>
      <c r="C291" s="5" t="s">
        <v>35</v>
      </c>
      <c r="D291" s="5" t="s">
        <v>1172</v>
      </c>
      <c r="E291" s="5" t="s">
        <v>1173</v>
      </c>
      <c r="F291" s="5" t="s">
        <v>38</v>
      </c>
      <c r="G291" s="5" t="s">
        <v>1174</v>
      </c>
      <c r="H291" s="5" t="s">
        <v>40</v>
      </c>
      <c r="I291" s="5">
        <v>40</v>
      </c>
      <c r="J291" s="7">
        <v>46387</v>
      </c>
      <c r="K291" s="5" t="s">
        <v>456</v>
      </c>
      <c r="L291" s="5" t="s">
        <v>42</v>
      </c>
      <c r="M291" s="5" t="s">
        <v>124</v>
      </c>
      <c r="N291" s="5" t="s">
        <v>59</v>
      </c>
      <c r="O291" s="5" t="s">
        <v>35</v>
      </c>
      <c r="P291" s="5" t="s">
        <v>45</v>
      </c>
      <c r="Q291" s="5" t="s">
        <v>46</v>
      </c>
      <c r="R291" s="5" t="s">
        <v>46</v>
      </c>
      <c r="S291" s="5" t="s">
        <v>35</v>
      </c>
      <c r="T291" s="11">
        <f t="shared" si="20"/>
        <v>12</v>
      </c>
      <c r="U291" s="11">
        <f t="shared" si="21"/>
        <v>2026</v>
      </c>
      <c r="V291" s="11" t="str">
        <f t="shared" si="22"/>
        <v>DIC 2026</v>
      </c>
      <c r="W291" s="11" t="str">
        <f t="shared" si="24"/>
        <v>ALTO</v>
      </c>
      <c r="X291" s="11" t="b">
        <f t="shared" si="23"/>
        <v>1</v>
      </c>
    </row>
    <row r="292" spans="1:24" x14ac:dyDescent="0.25">
      <c r="A292" s="5" t="s">
        <v>45</v>
      </c>
      <c r="B292" s="6">
        <v>0</v>
      </c>
      <c r="C292" s="5" t="s">
        <v>35</v>
      </c>
      <c r="D292" s="5" t="s">
        <v>1175</v>
      </c>
      <c r="E292" s="5" t="s">
        <v>1176</v>
      </c>
      <c r="F292" s="5" t="s">
        <v>38</v>
      </c>
      <c r="G292" s="5" t="s">
        <v>1177</v>
      </c>
      <c r="H292" s="5" t="s">
        <v>40</v>
      </c>
      <c r="I292" s="5">
        <v>19.899999999999999</v>
      </c>
      <c r="J292" s="7">
        <v>46127</v>
      </c>
      <c r="K292" s="5" t="s">
        <v>862</v>
      </c>
      <c r="L292" s="5" t="s">
        <v>42</v>
      </c>
      <c r="M292" s="5" t="s">
        <v>68</v>
      </c>
      <c r="N292" s="5" t="s">
        <v>44</v>
      </c>
      <c r="O292" s="5" t="s">
        <v>35</v>
      </c>
      <c r="P292" s="5" t="s">
        <v>45</v>
      </c>
      <c r="Q292" s="5" t="s">
        <v>46</v>
      </c>
      <c r="R292" s="5" t="s">
        <v>46</v>
      </c>
      <c r="S292" s="5" t="s">
        <v>35</v>
      </c>
      <c r="T292" s="11">
        <f t="shared" si="20"/>
        <v>4</v>
      </c>
      <c r="U292" s="11">
        <f t="shared" si="21"/>
        <v>2026</v>
      </c>
      <c r="V292" s="11" t="str">
        <f t="shared" si="22"/>
        <v>JUN 2026</v>
      </c>
      <c r="W292" s="11" t="str">
        <f t="shared" si="24"/>
        <v>ALTO</v>
      </c>
      <c r="X292" s="11" t="b">
        <f t="shared" si="23"/>
        <v>1</v>
      </c>
    </row>
    <row r="293" spans="1:24" x14ac:dyDescent="0.25">
      <c r="A293" s="5" t="s">
        <v>45</v>
      </c>
      <c r="B293" s="6">
        <v>0</v>
      </c>
      <c r="C293" s="5" t="s">
        <v>35</v>
      </c>
      <c r="D293" s="5" t="s">
        <v>1178</v>
      </c>
      <c r="E293" s="5" t="s">
        <v>1179</v>
      </c>
      <c r="F293" s="5" t="s">
        <v>38</v>
      </c>
      <c r="G293" s="5" t="s">
        <v>1180</v>
      </c>
      <c r="H293" s="5" t="s">
        <v>40</v>
      </c>
      <c r="I293" s="5">
        <v>99.9</v>
      </c>
      <c r="J293" s="7">
        <v>46387</v>
      </c>
      <c r="K293" s="5" t="s">
        <v>1181</v>
      </c>
      <c r="L293" s="5" t="s">
        <v>53</v>
      </c>
      <c r="M293" s="5" t="s">
        <v>53</v>
      </c>
      <c r="N293" s="5" t="s">
        <v>69</v>
      </c>
      <c r="O293" s="5" t="s">
        <v>35</v>
      </c>
      <c r="P293" s="5" t="s">
        <v>45</v>
      </c>
      <c r="Q293" s="5" t="s">
        <v>46</v>
      </c>
      <c r="R293" s="5" t="s">
        <v>46</v>
      </c>
      <c r="S293" s="5" t="s">
        <v>35</v>
      </c>
      <c r="T293" s="11">
        <f t="shared" si="20"/>
        <v>12</v>
      </c>
      <c r="U293" s="11">
        <f t="shared" si="21"/>
        <v>2026</v>
      </c>
      <c r="V293" s="11" t="str">
        <f t="shared" si="22"/>
        <v>DIC 2026</v>
      </c>
      <c r="W293" s="11" t="str">
        <f t="shared" si="24"/>
        <v>ALTO</v>
      </c>
      <c r="X293" s="11" t="b">
        <f t="shared" si="23"/>
        <v>1</v>
      </c>
    </row>
    <row r="294" spans="1:24" x14ac:dyDescent="0.25">
      <c r="A294" s="5" t="s">
        <v>34</v>
      </c>
      <c r="B294" s="6">
        <v>58</v>
      </c>
      <c r="C294" s="5" t="s">
        <v>35</v>
      </c>
      <c r="D294" s="5" t="s">
        <v>1182</v>
      </c>
      <c r="E294" s="5" t="s">
        <v>1183</v>
      </c>
      <c r="F294" s="5" t="s">
        <v>38</v>
      </c>
      <c r="G294" s="5" t="s">
        <v>1184</v>
      </c>
      <c r="H294" s="5" t="s">
        <v>40</v>
      </c>
      <c r="I294" s="5">
        <v>9.9</v>
      </c>
      <c r="J294" s="7">
        <v>46053</v>
      </c>
      <c r="K294" s="5" t="s">
        <v>1185</v>
      </c>
      <c r="L294" s="5" t="s">
        <v>42</v>
      </c>
      <c r="M294" s="5" t="s">
        <v>68</v>
      </c>
      <c r="N294" s="5" t="s">
        <v>44</v>
      </c>
      <c r="O294" s="5" t="s">
        <v>35</v>
      </c>
      <c r="P294" s="5" t="s">
        <v>34</v>
      </c>
      <c r="Q294" s="5" t="s">
        <v>151</v>
      </c>
      <c r="R294" s="5" t="s">
        <v>152</v>
      </c>
      <c r="S294" s="5" t="s">
        <v>35</v>
      </c>
      <c r="T294" s="11">
        <f t="shared" si="20"/>
        <v>1</v>
      </c>
      <c r="U294" s="11">
        <f t="shared" si="21"/>
        <v>2026</v>
      </c>
      <c r="V294" s="11" t="str">
        <f t="shared" si="22"/>
        <v>JUN 2026</v>
      </c>
      <c r="W294" s="11" t="str">
        <f t="shared" si="24"/>
        <v>BAJO</v>
      </c>
      <c r="X294" s="11" t="b">
        <f t="shared" si="23"/>
        <v>1</v>
      </c>
    </row>
    <row r="295" spans="1:24" hidden="1" x14ac:dyDescent="0.25">
      <c r="A295" s="5" t="s">
        <v>45</v>
      </c>
      <c r="B295" s="6">
        <v>0</v>
      </c>
      <c r="C295" s="5" t="s">
        <v>35</v>
      </c>
      <c r="D295" s="5" t="s">
        <v>1186</v>
      </c>
      <c r="E295" s="5" t="s">
        <v>1187</v>
      </c>
      <c r="F295" s="5" t="s">
        <v>38</v>
      </c>
      <c r="G295" s="5" t="s">
        <v>1188</v>
      </c>
      <c r="H295" s="5" t="s">
        <v>51</v>
      </c>
      <c r="I295" s="5">
        <v>19.899999999999999</v>
      </c>
      <c r="J295" s="7">
        <v>48579</v>
      </c>
      <c r="K295" s="5" t="s">
        <v>1150</v>
      </c>
      <c r="L295" s="5" t="s">
        <v>193</v>
      </c>
      <c r="M295" s="5" t="s">
        <v>194</v>
      </c>
      <c r="N295" s="5" t="s">
        <v>59</v>
      </c>
      <c r="O295" s="5" t="s">
        <v>35</v>
      </c>
      <c r="P295" s="5" t="s">
        <v>45</v>
      </c>
      <c r="Q295" s="5" t="s">
        <v>46</v>
      </c>
      <c r="R295" s="5" t="s">
        <v>46</v>
      </c>
      <c r="S295" s="5" t="s">
        <v>35</v>
      </c>
      <c r="T295" s="11">
        <f t="shared" si="20"/>
        <v>12</v>
      </c>
      <c r="U295" s="11">
        <f t="shared" si="21"/>
        <v>2032</v>
      </c>
      <c r="V295" s="11" t="str">
        <f t="shared" si="22"/>
        <v>N/A</v>
      </c>
      <c r="W295" s="11" t="str">
        <f t="shared" si="24"/>
        <v>ALTO</v>
      </c>
      <c r="X295" s="11" t="b">
        <f t="shared" si="23"/>
        <v>1</v>
      </c>
    </row>
    <row r="296" spans="1:24" hidden="1" x14ac:dyDescent="0.25">
      <c r="A296" s="5" t="s">
        <v>45</v>
      </c>
      <c r="B296" s="6">
        <v>0</v>
      </c>
      <c r="C296" s="5" t="s">
        <v>35</v>
      </c>
      <c r="D296" s="5" t="s">
        <v>1189</v>
      </c>
      <c r="E296" s="5" t="s">
        <v>1190</v>
      </c>
      <c r="F296" s="5" t="s">
        <v>38</v>
      </c>
      <c r="G296" s="5" t="s">
        <v>1191</v>
      </c>
      <c r="H296" s="5" t="s">
        <v>40</v>
      </c>
      <c r="I296" s="5">
        <v>19.899999999999999</v>
      </c>
      <c r="J296" s="7">
        <v>47149</v>
      </c>
      <c r="K296" s="5" t="s">
        <v>1192</v>
      </c>
      <c r="L296" s="5" t="s">
        <v>42</v>
      </c>
      <c r="M296" s="5" t="s">
        <v>68</v>
      </c>
      <c r="N296" s="5" t="s">
        <v>59</v>
      </c>
      <c r="O296" s="5" t="s">
        <v>35</v>
      </c>
      <c r="P296" s="5" t="s">
        <v>34</v>
      </c>
      <c r="Q296" s="5" t="s">
        <v>151</v>
      </c>
      <c r="R296" s="5" t="s">
        <v>152</v>
      </c>
      <c r="S296" s="5" t="s">
        <v>35</v>
      </c>
      <c r="T296" s="11">
        <f t="shared" si="20"/>
        <v>1</v>
      </c>
      <c r="U296" s="11">
        <f t="shared" si="21"/>
        <v>2029</v>
      </c>
      <c r="V296" s="11" t="str">
        <f t="shared" si="22"/>
        <v>N/A</v>
      </c>
      <c r="W296" s="11" t="str">
        <f t="shared" si="24"/>
        <v>ALTO</v>
      </c>
      <c r="X296" s="11" t="b">
        <f t="shared" si="23"/>
        <v>1</v>
      </c>
    </row>
    <row r="297" spans="1:24" hidden="1" x14ac:dyDescent="0.25">
      <c r="A297" s="5" t="s">
        <v>45</v>
      </c>
      <c r="B297" s="6">
        <v>0</v>
      </c>
      <c r="C297" s="5" t="s">
        <v>35</v>
      </c>
      <c r="D297" s="5" t="s">
        <v>1193</v>
      </c>
      <c r="E297" s="5" t="s">
        <v>1194</v>
      </c>
      <c r="F297" s="5" t="s">
        <v>38</v>
      </c>
      <c r="G297" s="5" t="s">
        <v>1195</v>
      </c>
      <c r="H297" s="5" t="s">
        <v>40</v>
      </c>
      <c r="I297" s="5">
        <v>80</v>
      </c>
      <c r="J297" s="7">
        <v>46753</v>
      </c>
      <c r="K297" s="5" t="s">
        <v>1196</v>
      </c>
      <c r="L297" s="5" t="s">
        <v>216</v>
      </c>
      <c r="M297" s="5" t="s">
        <v>442</v>
      </c>
      <c r="N297" s="5" t="s">
        <v>69</v>
      </c>
      <c r="O297" s="5" t="s">
        <v>35</v>
      </c>
      <c r="P297" s="5" t="s">
        <v>45</v>
      </c>
      <c r="Q297" s="5" t="s">
        <v>46</v>
      </c>
      <c r="R297" s="5" t="s">
        <v>46</v>
      </c>
      <c r="S297" s="5" t="s">
        <v>35</v>
      </c>
      <c r="T297" s="11">
        <f t="shared" si="20"/>
        <v>1</v>
      </c>
      <c r="U297" s="11">
        <f t="shared" si="21"/>
        <v>2028</v>
      </c>
      <c r="V297" s="11" t="str">
        <f t="shared" si="22"/>
        <v>N/A</v>
      </c>
      <c r="W297" s="11" t="str">
        <f t="shared" si="24"/>
        <v>ALTO</v>
      </c>
      <c r="X297" s="11" t="b">
        <f t="shared" si="23"/>
        <v>1</v>
      </c>
    </row>
    <row r="298" spans="1:24" hidden="1" x14ac:dyDescent="0.25">
      <c r="A298" s="5" t="s">
        <v>45</v>
      </c>
      <c r="B298" s="6">
        <v>0</v>
      </c>
      <c r="C298" s="5" t="s">
        <v>35</v>
      </c>
      <c r="D298" s="5" t="s">
        <v>1197</v>
      </c>
      <c r="E298" s="5" t="s">
        <v>1198</v>
      </c>
      <c r="F298" s="5" t="s">
        <v>38</v>
      </c>
      <c r="G298" s="5" t="s">
        <v>1199</v>
      </c>
      <c r="H298" s="5" t="s">
        <v>40</v>
      </c>
      <c r="I298" s="5">
        <v>200</v>
      </c>
      <c r="J298" s="7">
        <v>46752</v>
      </c>
      <c r="K298" s="5" t="s">
        <v>1200</v>
      </c>
      <c r="L298" s="5" t="s">
        <v>53</v>
      </c>
      <c r="M298" s="5" t="s">
        <v>53</v>
      </c>
      <c r="N298" s="5" t="s">
        <v>69</v>
      </c>
      <c r="O298" s="5" t="s">
        <v>35</v>
      </c>
      <c r="P298" s="5" t="s">
        <v>45</v>
      </c>
      <c r="Q298" s="5" t="s">
        <v>46</v>
      </c>
      <c r="R298" s="5" t="s">
        <v>46</v>
      </c>
      <c r="S298" s="5" t="s">
        <v>35</v>
      </c>
      <c r="T298" s="11">
        <f t="shared" si="20"/>
        <v>12</v>
      </c>
      <c r="U298" s="11">
        <f t="shared" si="21"/>
        <v>2027</v>
      </c>
      <c r="V298" s="11" t="str">
        <f t="shared" si="22"/>
        <v>N/A</v>
      </c>
      <c r="W298" s="11" t="str">
        <f t="shared" si="24"/>
        <v>ALTO</v>
      </c>
      <c r="X298" s="11" t="b">
        <f t="shared" si="23"/>
        <v>1</v>
      </c>
    </row>
    <row r="299" spans="1:24" x14ac:dyDescent="0.25">
      <c r="A299" s="5" t="s">
        <v>34</v>
      </c>
      <c r="B299" s="6">
        <v>3</v>
      </c>
      <c r="C299" s="5" t="s">
        <v>35</v>
      </c>
      <c r="D299" s="5" t="s">
        <v>1201</v>
      </c>
      <c r="E299" s="5" t="s">
        <v>1202</v>
      </c>
      <c r="F299" s="5" t="s">
        <v>38</v>
      </c>
      <c r="G299" s="5" t="s">
        <v>1203</v>
      </c>
      <c r="H299" s="5" t="s">
        <v>40</v>
      </c>
      <c r="I299" s="5">
        <v>9.9</v>
      </c>
      <c r="J299" s="7">
        <v>46387</v>
      </c>
      <c r="K299" s="5" t="s">
        <v>1204</v>
      </c>
      <c r="L299" s="5" t="s">
        <v>42</v>
      </c>
      <c r="M299" s="5" t="s">
        <v>43</v>
      </c>
      <c r="N299" s="5" t="s">
        <v>44</v>
      </c>
      <c r="O299" s="5" t="s">
        <v>35</v>
      </c>
      <c r="P299" s="5" t="s">
        <v>45</v>
      </c>
      <c r="Q299" s="5" t="s">
        <v>46</v>
      </c>
      <c r="R299" s="5" t="s">
        <v>46</v>
      </c>
      <c r="S299" s="5" t="s">
        <v>35</v>
      </c>
      <c r="T299" s="11">
        <f t="shared" si="20"/>
        <v>12</v>
      </c>
      <c r="U299" s="11">
        <f t="shared" si="21"/>
        <v>2026</v>
      </c>
      <c r="V299" s="11" t="str">
        <f t="shared" si="22"/>
        <v>DIC 2026</v>
      </c>
      <c r="W299" s="11" t="str">
        <f t="shared" si="24"/>
        <v>MEDIO</v>
      </c>
      <c r="X299" s="11" t="b">
        <f t="shared" si="23"/>
        <v>1</v>
      </c>
    </row>
    <row r="300" spans="1:24" hidden="1" x14ac:dyDescent="0.25">
      <c r="A300" s="5" t="s">
        <v>45</v>
      </c>
      <c r="B300" s="6">
        <v>0</v>
      </c>
      <c r="C300" s="5" t="s">
        <v>35</v>
      </c>
      <c r="D300" s="5" t="s">
        <v>1205</v>
      </c>
      <c r="E300" s="5" t="s">
        <v>1206</v>
      </c>
      <c r="F300" s="5" t="s">
        <v>38</v>
      </c>
      <c r="G300" s="5" t="s">
        <v>1207</v>
      </c>
      <c r="H300" s="5" t="s">
        <v>40</v>
      </c>
      <c r="I300" s="5">
        <v>80</v>
      </c>
      <c r="J300" s="7">
        <v>47239</v>
      </c>
      <c r="K300" s="5" t="s">
        <v>1208</v>
      </c>
      <c r="L300" s="5" t="s">
        <v>216</v>
      </c>
      <c r="M300" s="5" t="s">
        <v>233</v>
      </c>
      <c r="N300" s="5" t="s">
        <v>69</v>
      </c>
      <c r="O300" s="5" t="s">
        <v>35</v>
      </c>
      <c r="P300" s="5" t="s">
        <v>45</v>
      </c>
      <c r="Q300" s="5" t="s">
        <v>46</v>
      </c>
      <c r="R300" s="5" t="s">
        <v>46</v>
      </c>
      <c r="S300" s="5" t="s">
        <v>35</v>
      </c>
      <c r="T300" s="11">
        <f t="shared" si="20"/>
        <v>5</v>
      </c>
      <c r="U300" s="11">
        <f t="shared" si="21"/>
        <v>2029</v>
      </c>
      <c r="V300" s="11" t="str">
        <f t="shared" si="22"/>
        <v>N/A</v>
      </c>
      <c r="W300" s="11" t="str">
        <f t="shared" si="24"/>
        <v>ALTO</v>
      </c>
      <c r="X300" s="11" t="b">
        <f t="shared" si="23"/>
        <v>1</v>
      </c>
    </row>
    <row r="301" spans="1:24" hidden="1" x14ac:dyDescent="0.25">
      <c r="A301" s="5" t="s">
        <v>45</v>
      </c>
      <c r="B301" s="6">
        <v>0</v>
      </c>
      <c r="C301" s="5" t="s">
        <v>35</v>
      </c>
      <c r="D301" s="5" t="s">
        <v>1209</v>
      </c>
      <c r="E301" s="5" t="s">
        <v>1210</v>
      </c>
      <c r="F301" s="5" t="s">
        <v>38</v>
      </c>
      <c r="G301" s="5" t="s">
        <v>1211</v>
      </c>
      <c r="H301" s="5" t="s">
        <v>40</v>
      </c>
      <c r="I301" s="5">
        <v>40</v>
      </c>
      <c r="J301" s="7">
        <v>46752</v>
      </c>
      <c r="K301" s="5" t="s">
        <v>1212</v>
      </c>
      <c r="L301" s="5" t="s">
        <v>193</v>
      </c>
      <c r="M301" s="5" t="s">
        <v>245</v>
      </c>
      <c r="N301" s="5" t="s">
        <v>59</v>
      </c>
      <c r="O301" s="5" t="s">
        <v>35</v>
      </c>
      <c r="P301" s="5" t="s">
        <v>45</v>
      </c>
      <c r="Q301" s="5" t="s">
        <v>46</v>
      </c>
      <c r="R301" s="5" t="s">
        <v>46</v>
      </c>
      <c r="S301" s="5" t="s">
        <v>35</v>
      </c>
      <c r="T301" s="11">
        <f t="shared" si="20"/>
        <v>12</v>
      </c>
      <c r="U301" s="11">
        <f t="shared" si="21"/>
        <v>2027</v>
      </c>
      <c r="V301" s="11" t="str">
        <f t="shared" si="22"/>
        <v>N/A</v>
      </c>
      <c r="W301" s="11" t="str">
        <f t="shared" si="24"/>
        <v>ALTO</v>
      </c>
      <c r="X301" s="11" t="b">
        <f t="shared" si="23"/>
        <v>1</v>
      </c>
    </row>
    <row r="302" spans="1:24" hidden="1" x14ac:dyDescent="0.25">
      <c r="A302" s="5" t="s">
        <v>45</v>
      </c>
      <c r="B302" s="6">
        <v>0</v>
      </c>
      <c r="C302" s="5" t="s">
        <v>35</v>
      </c>
      <c r="D302" s="5" t="s">
        <v>1213</v>
      </c>
      <c r="E302" s="5" t="s">
        <v>1214</v>
      </c>
      <c r="F302" s="5" t="s">
        <v>38</v>
      </c>
      <c r="G302" s="5" t="s">
        <v>1215</v>
      </c>
      <c r="H302" s="5" t="s">
        <v>40</v>
      </c>
      <c r="I302" s="5">
        <v>250</v>
      </c>
      <c r="J302" s="7">
        <v>47087</v>
      </c>
      <c r="K302" s="5" t="s">
        <v>564</v>
      </c>
      <c r="L302" s="5" t="s">
        <v>42</v>
      </c>
      <c r="M302" s="5" t="s">
        <v>124</v>
      </c>
      <c r="N302" s="5" t="s">
        <v>69</v>
      </c>
      <c r="O302" s="5" t="s">
        <v>35</v>
      </c>
      <c r="P302" s="5" t="s">
        <v>45</v>
      </c>
      <c r="Q302" s="5" t="s">
        <v>46</v>
      </c>
      <c r="R302" s="5" t="s">
        <v>46</v>
      </c>
      <c r="S302" s="5" t="s">
        <v>35</v>
      </c>
      <c r="T302" s="11">
        <f t="shared" si="20"/>
        <v>11</v>
      </c>
      <c r="U302" s="11">
        <f t="shared" si="21"/>
        <v>2028</v>
      </c>
      <c r="V302" s="11" t="str">
        <f t="shared" si="22"/>
        <v>N/A</v>
      </c>
      <c r="W302" s="11" t="str">
        <f t="shared" si="24"/>
        <v>ALTO</v>
      </c>
      <c r="X302" s="11" t="b">
        <f t="shared" si="23"/>
        <v>1</v>
      </c>
    </row>
    <row r="303" spans="1:24" hidden="1" x14ac:dyDescent="0.25">
      <c r="A303" s="5" t="s">
        <v>45</v>
      </c>
      <c r="B303" s="6">
        <v>0</v>
      </c>
      <c r="C303" s="5" t="s">
        <v>35</v>
      </c>
      <c r="D303" s="5" t="s">
        <v>1216</v>
      </c>
      <c r="E303" s="5" t="s">
        <v>1217</v>
      </c>
      <c r="F303" s="5" t="s">
        <v>38</v>
      </c>
      <c r="G303" s="5" t="s">
        <v>1218</v>
      </c>
      <c r="H303" s="5" t="s">
        <v>40</v>
      </c>
      <c r="I303" s="5">
        <v>200</v>
      </c>
      <c r="J303" s="7">
        <v>46753</v>
      </c>
      <c r="K303" s="5" t="s">
        <v>1099</v>
      </c>
      <c r="L303" s="5" t="s">
        <v>53</v>
      </c>
      <c r="M303" s="5" t="s">
        <v>53</v>
      </c>
      <c r="N303" s="5" t="s">
        <v>69</v>
      </c>
      <c r="O303" s="5" t="s">
        <v>35</v>
      </c>
      <c r="P303" s="5" t="s">
        <v>45</v>
      </c>
      <c r="Q303" s="5" t="s">
        <v>46</v>
      </c>
      <c r="R303" s="5" t="s">
        <v>46</v>
      </c>
      <c r="S303" s="5" t="s">
        <v>35</v>
      </c>
      <c r="T303" s="11">
        <f t="shared" si="20"/>
        <v>1</v>
      </c>
      <c r="U303" s="11">
        <f t="shared" si="21"/>
        <v>2028</v>
      </c>
      <c r="V303" s="11" t="str">
        <f t="shared" si="22"/>
        <v>N/A</v>
      </c>
      <c r="W303" s="11" t="str">
        <f t="shared" si="24"/>
        <v>ALTO</v>
      </c>
      <c r="X303" s="11" t="b">
        <f t="shared" si="23"/>
        <v>1</v>
      </c>
    </row>
    <row r="304" spans="1:24" x14ac:dyDescent="0.25">
      <c r="A304" s="5" t="s">
        <v>45</v>
      </c>
      <c r="B304" s="6">
        <v>0</v>
      </c>
      <c r="C304" s="5" t="s">
        <v>35</v>
      </c>
      <c r="D304" s="5" t="s">
        <v>1219</v>
      </c>
      <c r="E304" s="5" t="s">
        <v>1220</v>
      </c>
      <c r="F304" s="5" t="s">
        <v>38</v>
      </c>
      <c r="G304" s="5" t="s">
        <v>1221</v>
      </c>
      <c r="H304" s="5" t="s">
        <v>40</v>
      </c>
      <c r="I304" s="5">
        <v>9.9</v>
      </c>
      <c r="J304" s="7">
        <v>46027</v>
      </c>
      <c r="K304" s="5" t="s">
        <v>1222</v>
      </c>
      <c r="L304" s="5" t="s">
        <v>42</v>
      </c>
      <c r="M304" s="5" t="s">
        <v>68</v>
      </c>
      <c r="N304" s="5" t="s">
        <v>44</v>
      </c>
      <c r="O304" s="5" t="s">
        <v>35</v>
      </c>
      <c r="P304" s="5" t="s">
        <v>34</v>
      </c>
      <c r="Q304" s="5" t="s">
        <v>888</v>
      </c>
      <c r="R304" s="5" t="s">
        <v>889</v>
      </c>
      <c r="S304" s="5" t="s">
        <v>35</v>
      </c>
      <c r="T304" s="11">
        <f t="shared" si="20"/>
        <v>1</v>
      </c>
      <c r="U304" s="11">
        <f t="shared" si="21"/>
        <v>2026</v>
      </c>
      <c r="V304" s="11" t="str">
        <f t="shared" si="22"/>
        <v>JUN 2026</v>
      </c>
      <c r="W304" s="11" t="str">
        <f t="shared" si="24"/>
        <v>ALTO</v>
      </c>
      <c r="X304" s="11" t="b">
        <f t="shared" si="23"/>
        <v>1</v>
      </c>
    </row>
    <row r="305" spans="1:24" hidden="1" x14ac:dyDescent="0.25">
      <c r="A305" s="5" t="s">
        <v>45</v>
      </c>
      <c r="B305" s="6">
        <v>0</v>
      </c>
      <c r="C305" s="5" t="s">
        <v>35</v>
      </c>
      <c r="D305" s="5" t="s">
        <v>1223</v>
      </c>
      <c r="E305" s="5" t="s">
        <v>1224</v>
      </c>
      <c r="F305" s="5" t="s">
        <v>38</v>
      </c>
      <c r="G305" s="5" t="s">
        <v>1225</v>
      </c>
      <c r="H305" s="5" t="s">
        <v>40</v>
      </c>
      <c r="I305" s="5">
        <v>60</v>
      </c>
      <c r="J305" s="7">
        <v>46752</v>
      </c>
      <c r="K305" s="5" t="s">
        <v>1226</v>
      </c>
      <c r="L305" s="5" t="s">
        <v>216</v>
      </c>
      <c r="M305" s="5" t="s">
        <v>825</v>
      </c>
      <c r="N305" s="5" t="s">
        <v>59</v>
      </c>
      <c r="O305" s="5" t="s">
        <v>35</v>
      </c>
      <c r="P305" s="5" t="s">
        <v>34</v>
      </c>
      <c r="Q305" s="5" t="s">
        <v>736</v>
      </c>
      <c r="R305" s="5" t="s">
        <v>737</v>
      </c>
      <c r="S305" s="5" t="s">
        <v>35</v>
      </c>
      <c r="T305" s="11">
        <f t="shared" si="20"/>
        <v>12</v>
      </c>
      <c r="U305" s="11">
        <f t="shared" si="21"/>
        <v>2027</v>
      </c>
      <c r="V305" s="11" t="str">
        <f t="shared" si="22"/>
        <v>N/A</v>
      </c>
      <c r="W305" s="11" t="str">
        <f t="shared" si="24"/>
        <v>ALTO</v>
      </c>
      <c r="X305" s="11" t="b">
        <f t="shared" si="23"/>
        <v>1</v>
      </c>
    </row>
    <row r="306" spans="1:24" hidden="1" x14ac:dyDescent="0.25">
      <c r="A306" s="5" t="s">
        <v>45</v>
      </c>
      <c r="B306" s="6">
        <v>0</v>
      </c>
      <c r="C306" s="5" t="s">
        <v>35</v>
      </c>
      <c r="D306" s="5" t="s">
        <v>1227</v>
      </c>
      <c r="E306" s="5" t="s">
        <v>1228</v>
      </c>
      <c r="F306" s="5" t="s">
        <v>38</v>
      </c>
      <c r="G306" s="5" t="s">
        <v>1229</v>
      </c>
      <c r="H306" s="5" t="s">
        <v>40</v>
      </c>
      <c r="I306" s="5">
        <v>9.9</v>
      </c>
      <c r="J306" s="7">
        <v>46752</v>
      </c>
      <c r="K306" s="5" t="s">
        <v>1230</v>
      </c>
      <c r="L306" s="5" t="s">
        <v>42</v>
      </c>
      <c r="M306" s="5" t="s">
        <v>43</v>
      </c>
      <c r="N306" s="5" t="s">
        <v>44</v>
      </c>
      <c r="O306" s="5" t="s">
        <v>35</v>
      </c>
      <c r="P306" s="5" t="s">
        <v>34</v>
      </c>
      <c r="Q306" s="5" t="s">
        <v>967</v>
      </c>
      <c r="R306" s="5" t="s">
        <v>968</v>
      </c>
      <c r="S306" s="5" t="s">
        <v>35</v>
      </c>
      <c r="T306" s="11">
        <f t="shared" si="20"/>
        <v>12</v>
      </c>
      <c r="U306" s="11">
        <f t="shared" si="21"/>
        <v>2027</v>
      </c>
      <c r="V306" s="11" t="str">
        <f t="shared" si="22"/>
        <v>N/A</v>
      </c>
      <c r="W306" s="11" t="str">
        <f t="shared" si="24"/>
        <v>ALTO</v>
      </c>
      <c r="X306" s="11" t="b">
        <f t="shared" si="23"/>
        <v>1</v>
      </c>
    </row>
    <row r="307" spans="1:24" hidden="1" x14ac:dyDescent="0.25">
      <c r="A307" s="5" t="s">
        <v>45</v>
      </c>
      <c r="B307" s="6">
        <v>0</v>
      </c>
      <c r="C307" s="5" t="s">
        <v>35</v>
      </c>
      <c r="D307" s="5" t="s">
        <v>1231</v>
      </c>
      <c r="E307" s="5" t="s">
        <v>1232</v>
      </c>
      <c r="F307" s="5" t="s">
        <v>38</v>
      </c>
      <c r="G307" s="5" t="s">
        <v>1233</v>
      </c>
      <c r="H307" s="5" t="s">
        <v>40</v>
      </c>
      <c r="I307" s="5">
        <v>180</v>
      </c>
      <c r="J307" s="7">
        <v>46813</v>
      </c>
      <c r="K307" s="5" t="s">
        <v>1181</v>
      </c>
      <c r="L307" s="5" t="s">
        <v>53</v>
      </c>
      <c r="M307" s="5" t="s">
        <v>53</v>
      </c>
      <c r="N307" s="5" t="s">
        <v>69</v>
      </c>
      <c r="O307" s="5" t="s">
        <v>35</v>
      </c>
      <c r="P307" s="5" t="s">
        <v>34</v>
      </c>
      <c r="Q307" s="5" t="s">
        <v>671</v>
      </c>
      <c r="R307" s="5" t="s">
        <v>672</v>
      </c>
      <c r="S307" s="5" t="s">
        <v>35</v>
      </c>
      <c r="T307" s="11">
        <f t="shared" si="20"/>
        <v>3</v>
      </c>
      <c r="U307" s="11">
        <f t="shared" si="21"/>
        <v>2028</v>
      </c>
      <c r="V307" s="11" t="str">
        <f t="shared" si="22"/>
        <v>N/A</v>
      </c>
      <c r="W307" s="11" t="str">
        <f t="shared" si="24"/>
        <v>ALTO</v>
      </c>
      <c r="X307" s="11" t="b">
        <f t="shared" si="23"/>
        <v>1</v>
      </c>
    </row>
    <row r="308" spans="1:24" hidden="1" x14ac:dyDescent="0.25">
      <c r="A308" s="5" t="s">
        <v>45</v>
      </c>
      <c r="B308" s="6">
        <v>0</v>
      </c>
      <c r="C308" s="5" t="s">
        <v>35</v>
      </c>
      <c r="D308" s="5" t="s">
        <v>1234</v>
      </c>
      <c r="E308" s="5" t="s">
        <v>1235</v>
      </c>
      <c r="F308" s="5" t="s">
        <v>38</v>
      </c>
      <c r="G308" s="5" t="s">
        <v>1094</v>
      </c>
      <c r="H308" s="5" t="s">
        <v>40</v>
      </c>
      <c r="I308" s="5">
        <v>9.9</v>
      </c>
      <c r="J308" s="7">
        <v>46418</v>
      </c>
      <c r="K308" s="5" t="s">
        <v>1185</v>
      </c>
      <c r="L308" s="5" t="s">
        <v>42</v>
      </c>
      <c r="M308" s="5" t="s">
        <v>68</v>
      </c>
      <c r="N308" s="5" t="s">
        <v>44</v>
      </c>
      <c r="O308" s="5" t="s">
        <v>35</v>
      </c>
      <c r="P308" s="5" t="s">
        <v>34</v>
      </c>
      <c r="Q308" s="5" t="s">
        <v>151</v>
      </c>
      <c r="R308" s="5" t="s">
        <v>152</v>
      </c>
      <c r="S308" s="5" t="s">
        <v>35</v>
      </c>
      <c r="T308" s="11">
        <f t="shared" si="20"/>
        <v>1</v>
      </c>
      <c r="U308" s="11">
        <f t="shared" si="21"/>
        <v>2027</v>
      </c>
      <c r="V308" s="11" t="str">
        <f t="shared" si="22"/>
        <v>N/A</v>
      </c>
      <c r="W308" s="11" t="str">
        <f t="shared" si="24"/>
        <v>ALTO</v>
      </c>
      <c r="X308" s="11" t="b">
        <f t="shared" si="23"/>
        <v>1</v>
      </c>
    </row>
    <row r="309" spans="1:24" hidden="1" x14ac:dyDescent="0.25">
      <c r="A309" s="5" t="s">
        <v>45</v>
      </c>
      <c r="B309" s="6">
        <v>0</v>
      </c>
      <c r="C309" s="5" t="s">
        <v>35</v>
      </c>
      <c r="D309" s="5" t="s">
        <v>1236</v>
      </c>
      <c r="E309" s="5" t="s">
        <v>1237</v>
      </c>
      <c r="F309" s="5" t="s">
        <v>38</v>
      </c>
      <c r="G309" s="5" t="s">
        <v>1238</v>
      </c>
      <c r="H309" s="5" t="s">
        <v>66</v>
      </c>
      <c r="I309" s="5">
        <v>50</v>
      </c>
      <c r="J309" s="7">
        <v>46752</v>
      </c>
      <c r="K309" s="5" t="s">
        <v>1239</v>
      </c>
      <c r="L309" s="5" t="s">
        <v>42</v>
      </c>
      <c r="M309" s="5" t="s">
        <v>68</v>
      </c>
      <c r="N309" s="5" t="s">
        <v>59</v>
      </c>
      <c r="O309" s="5" t="s">
        <v>35</v>
      </c>
      <c r="P309" s="5" t="s">
        <v>34</v>
      </c>
      <c r="Q309" s="5" t="s">
        <v>888</v>
      </c>
      <c r="R309" s="5" t="s">
        <v>889</v>
      </c>
      <c r="S309" s="5" t="s">
        <v>35</v>
      </c>
      <c r="T309" s="11">
        <f t="shared" si="20"/>
        <v>12</v>
      </c>
      <c r="U309" s="11">
        <f t="shared" si="21"/>
        <v>2027</v>
      </c>
      <c r="V309" s="11" t="str">
        <f t="shared" si="22"/>
        <v>N/A</v>
      </c>
      <c r="W309" s="11" t="str">
        <f t="shared" si="24"/>
        <v>ALTO</v>
      </c>
      <c r="X309" s="11" t="b">
        <f t="shared" si="23"/>
        <v>1</v>
      </c>
    </row>
    <row r="310" spans="1:24" hidden="1" x14ac:dyDescent="0.25">
      <c r="A310" s="5" t="s">
        <v>45</v>
      </c>
      <c r="B310" s="6">
        <v>0</v>
      </c>
      <c r="C310" s="5" t="s">
        <v>35</v>
      </c>
      <c r="D310" s="5" t="s">
        <v>1240</v>
      </c>
      <c r="E310" s="5" t="s">
        <v>1241</v>
      </c>
      <c r="F310" s="5" t="s">
        <v>38</v>
      </c>
      <c r="G310" s="5" t="s">
        <v>1242</v>
      </c>
      <c r="H310" s="5" t="s">
        <v>66</v>
      </c>
      <c r="I310" s="5">
        <v>9.9</v>
      </c>
      <c r="J310" s="7">
        <v>46751</v>
      </c>
      <c r="K310" s="5" t="s">
        <v>1243</v>
      </c>
      <c r="L310" s="5" t="s">
        <v>42</v>
      </c>
      <c r="M310" s="5" t="s">
        <v>68</v>
      </c>
      <c r="N310" s="5" t="s">
        <v>44</v>
      </c>
      <c r="O310" s="5" t="s">
        <v>35</v>
      </c>
      <c r="P310" s="5" t="s">
        <v>34</v>
      </c>
      <c r="Q310" s="5" t="s">
        <v>1244</v>
      </c>
      <c r="R310" s="5" t="s">
        <v>1245</v>
      </c>
      <c r="S310" s="5" t="s">
        <v>35</v>
      </c>
      <c r="T310" s="11">
        <f t="shared" si="20"/>
        <v>12</v>
      </c>
      <c r="U310" s="11">
        <f t="shared" si="21"/>
        <v>2027</v>
      </c>
      <c r="V310" s="11" t="str">
        <f t="shared" si="22"/>
        <v>N/A</v>
      </c>
      <c r="W310" s="11" t="str">
        <f t="shared" si="24"/>
        <v>ALTO</v>
      </c>
      <c r="X310" s="11" t="b">
        <f t="shared" si="23"/>
        <v>1</v>
      </c>
    </row>
    <row r="311" spans="1:24" x14ac:dyDescent="0.25">
      <c r="A311" s="5" t="s">
        <v>45</v>
      </c>
      <c r="B311" s="6">
        <v>0</v>
      </c>
      <c r="C311" s="5" t="s">
        <v>35</v>
      </c>
      <c r="D311" s="5" t="s">
        <v>1246</v>
      </c>
      <c r="E311" s="5" t="s">
        <v>1247</v>
      </c>
      <c r="F311" s="5" t="s">
        <v>38</v>
      </c>
      <c r="G311" s="5" t="s">
        <v>1164</v>
      </c>
      <c r="H311" s="5" t="s">
        <v>40</v>
      </c>
      <c r="I311" s="5">
        <v>50</v>
      </c>
      <c r="J311" s="7">
        <v>46387</v>
      </c>
      <c r="K311" s="5" t="s">
        <v>1248</v>
      </c>
      <c r="L311" s="5" t="s">
        <v>193</v>
      </c>
      <c r="M311" s="5" t="s">
        <v>194</v>
      </c>
      <c r="N311" s="5" t="s">
        <v>59</v>
      </c>
      <c r="O311" s="5" t="s">
        <v>35</v>
      </c>
      <c r="P311" s="5" t="s">
        <v>34</v>
      </c>
      <c r="Q311" s="5" t="s">
        <v>676</v>
      </c>
      <c r="R311" s="5" t="s">
        <v>677</v>
      </c>
      <c r="S311" s="5" t="s">
        <v>35</v>
      </c>
      <c r="T311" s="11">
        <f t="shared" si="20"/>
        <v>12</v>
      </c>
      <c r="U311" s="11">
        <f t="shared" si="21"/>
        <v>2026</v>
      </c>
      <c r="V311" s="11" t="str">
        <f t="shared" si="22"/>
        <v>DIC 2026</v>
      </c>
      <c r="W311" s="11" t="str">
        <f t="shared" si="24"/>
        <v>ALTO</v>
      </c>
      <c r="X311" s="11" t="b">
        <f t="shared" si="23"/>
        <v>1</v>
      </c>
    </row>
    <row r="312" spans="1:24" x14ac:dyDescent="0.25">
      <c r="A312" s="5" t="s">
        <v>45</v>
      </c>
      <c r="B312" s="6">
        <v>0</v>
      </c>
      <c r="C312" s="5" t="s">
        <v>35</v>
      </c>
      <c r="D312" s="5" t="s">
        <v>1249</v>
      </c>
      <c r="E312" s="5" t="s">
        <v>1250</v>
      </c>
      <c r="F312" s="5" t="s">
        <v>38</v>
      </c>
      <c r="G312" s="5" t="s">
        <v>1251</v>
      </c>
      <c r="H312" s="5" t="s">
        <v>40</v>
      </c>
      <c r="I312" s="5">
        <v>9.9</v>
      </c>
      <c r="J312" s="7">
        <v>46223</v>
      </c>
      <c r="K312" s="5" t="s">
        <v>1041</v>
      </c>
      <c r="L312" s="5" t="s">
        <v>216</v>
      </c>
      <c r="M312" s="5" t="s">
        <v>217</v>
      </c>
      <c r="N312" s="5" t="s">
        <v>44</v>
      </c>
      <c r="O312" s="5" t="s">
        <v>35</v>
      </c>
      <c r="P312" s="5" t="s">
        <v>34</v>
      </c>
      <c r="Q312" s="5" t="s">
        <v>46</v>
      </c>
      <c r="R312" s="5" t="s">
        <v>46</v>
      </c>
      <c r="S312" s="5" t="s">
        <v>35</v>
      </c>
      <c r="T312" s="11">
        <f t="shared" si="20"/>
        <v>7</v>
      </c>
      <c r="U312" s="11">
        <f t="shared" si="21"/>
        <v>2026</v>
      </c>
      <c r="V312" s="11" t="str">
        <f t="shared" si="22"/>
        <v>DIC 2026</v>
      </c>
      <c r="W312" s="11" t="str">
        <f t="shared" si="24"/>
        <v>ALTO</v>
      </c>
      <c r="X312" s="11" t="b">
        <f t="shared" si="23"/>
        <v>1</v>
      </c>
    </row>
    <row r="313" spans="1:24" hidden="1" x14ac:dyDescent="0.25">
      <c r="A313" s="5" t="s">
        <v>45</v>
      </c>
      <c r="B313" s="6">
        <v>0</v>
      </c>
      <c r="C313" s="5" t="s">
        <v>35</v>
      </c>
      <c r="D313" s="5" t="s">
        <v>1252</v>
      </c>
      <c r="E313" s="5" t="s">
        <v>1253</v>
      </c>
      <c r="F313" s="5" t="s">
        <v>38</v>
      </c>
      <c r="G313" s="5" t="s">
        <v>1254</v>
      </c>
      <c r="H313" s="5" t="s">
        <v>40</v>
      </c>
      <c r="I313" s="5">
        <v>200</v>
      </c>
      <c r="J313" s="7">
        <v>46568</v>
      </c>
      <c r="K313" s="5" t="s">
        <v>1255</v>
      </c>
      <c r="L313" s="5" t="s">
        <v>42</v>
      </c>
      <c r="M313" s="5" t="s">
        <v>68</v>
      </c>
      <c r="N313" s="5" t="s">
        <v>69</v>
      </c>
      <c r="O313" s="5" t="s">
        <v>35</v>
      </c>
      <c r="P313" s="5" t="s">
        <v>34</v>
      </c>
      <c r="Q313" s="5" t="s">
        <v>1244</v>
      </c>
      <c r="R313" s="5" t="s">
        <v>1245</v>
      </c>
      <c r="S313" s="5" t="s">
        <v>35</v>
      </c>
      <c r="T313" s="11">
        <f t="shared" si="20"/>
        <v>6</v>
      </c>
      <c r="U313" s="11">
        <f t="shared" si="21"/>
        <v>2027</v>
      </c>
      <c r="V313" s="11" t="str">
        <f t="shared" si="22"/>
        <v>N/A</v>
      </c>
      <c r="W313" s="11" t="str">
        <f t="shared" si="24"/>
        <v>ALTO</v>
      </c>
      <c r="X313" s="11" t="b">
        <f t="shared" si="23"/>
        <v>1</v>
      </c>
    </row>
    <row r="314" spans="1:24" hidden="1" x14ac:dyDescent="0.25">
      <c r="A314" s="5" t="s">
        <v>45</v>
      </c>
      <c r="B314" s="6">
        <v>0</v>
      </c>
      <c r="C314" s="5" t="s">
        <v>35</v>
      </c>
      <c r="D314" s="5" t="s">
        <v>1256</v>
      </c>
      <c r="E314" s="5" t="s">
        <v>1257</v>
      </c>
      <c r="F314" s="5" t="s">
        <v>38</v>
      </c>
      <c r="G314" s="5" t="s">
        <v>1258</v>
      </c>
      <c r="H314" s="5" t="s">
        <v>40</v>
      </c>
      <c r="I314" s="5">
        <v>50</v>
      </c>
      <c r="J314" s="7">
        <v>46507</v>
      </c>
      <c r="K314" s="5" t="s">
        <v>1255</v>
      </c>
      <c r="L314" s="5" t="s">
        <v>42</v>
      </c>
      <c r="M314" s="5" t="s">
        <v>68</v>
      </c>
      <c r="N314" s="5" t="s">
        <v>69</v>
      </c>
      <c r="O314" s="5" t="s">
        <v>35</v>
      </c>
      <c r="P314" s="5" t="s">
        <v>34</v>
      </c>
      <c r="Q314" s="5" t="s">
        <v>1244</v>
      </c>
      <c r="R314" s="5" t="s">
        <v>1245</v>
      </c>
      <c r="S314" s="5" t="s">
        <v>35</v>
      </c>
      <c r="T314" s="11">
        <f t="shared" si="20"/>
        <v>4</v>
      </c>
      <c r="U314" s="11">
        <f t="shared" si="21"/>
        <v>2027</v>
      </c>
      <c r="V314" s="11" t="str">
        <f t="shared" si="22"/>
        <v>N/A</v>
      </c>
      <c r="W314" s="11" t="str">
        <f t="shared" si="24"/>
        <v>ALTO</v>
      </c>
      <c r="X314" s="11" t="b">
        <f t="shared" si="23"/>
        <v>1</v>
      </c>
    </row>
    <row r="315" spans="1:24" hidden="1" x14ac:dyDescent="0.25">
      <c r="A315" s="5" t="s">
        <v>45</v>
      </c>
      <c r="B315" s="6">
        <v>0</v>
      </c>
      <c r="C315" s="5" t="s">
        <v>35</v>
      </c>
      <c r="D315" s="5" t="s">
        <v>1259</v>
      </c>
      <c r="E315" s="5" t="s">
        <v>1260</v>
      </c>
      <c r="F315" s="5" t="s">
        <v>38</v>
      </c>
      <c r="G315" s="5" t="s">
        <v>57</v>
      </c>
      <c r="H315" s="5" t="s">
        <v>51</v>
      </c>
      <c r="I315" s="5">
        <v>13.7</v>
      </c>
      <c r="J315" s="7">
        <v>47299</v>
      </c>
      <c r="K315" s="5" t="s">
        <v>1261</v>
      </c>
      <c r="L315" s="5" t="s">
        <v>53</v>
      </c>
      <c r="M315" s="5" t="s">
        <v>53</v>
      </c>
      <c r="N315" s="5" t="s">
        <v>44</v>
      </c>
      <c r="O315" s="5" t="s">
        <v>35</v>
      </c>
      <c r="P315" s="5" t="s">
        <v>45</v>
      </c>
      <c r="Q315" s="5" t="s">
        <v>46</v>
      </c>
      <c r="R315" s="5" t="s">
        <v>46</v>
      </c>
      <c r="S315" s="5" t="s">
        <v>35</v>
      </c>
      <c r="T315" s="11">
        <f t="shared" si="20"/>
        <v>6</v>
      </c>
      <c r="U315" s="11">
        <f t="shared" si="21"/>
        <v>2029</v>
      </c>
      <c r="V315" s="11" t="str">
        <f t="shared" si="22"/>
        <v>N/A</v>
      </c>
      <c r="W315" s="11" t="str">
        <f t="shared" si="24"/>
        <v>ALTO</v>
      </c>
      <c r="X315" s="11" t="b">
        <f t="shared" si="23"/>
        <v>1</v>
      </c>
    </row>
    <row r="316" spans="1:24" x14ac:dyDescent="0.25">
      <c r="A316" s="5" t="s">
        <v>45</v>
      </c>
      <c r="B316" s="6">
        <v>0</v>
      </c>
      <c r="C316" s="5" t="s">
        <v>35</v>
      </c>
      <c r="D316" s="5" t="s">
        <v>1262</v>
      </c>
      <c r="E316" s="5" t="s">
        <v>1263</v>
      </c>
      <c r="F316" s="5" t="s">
        <v>38</v>
      </c>
      <c r="G316" s="5" t="s">
        <v>1264</v>
      </c>
      <c r="H316" s="5" t="s">
        <v>40</v>
      </c>
      <c r="I316" s="5">
        <v>9.9</v>
      </c>
      <c r="J316" s="7">
        <v>46387</v>
      </c>
      <c r="K316" s="5" t="s">
        <v>1265</v>
      </c>
      <c r="L316" s="5" t="s">
        <v>193</v>
      </c>
      <c r="M316" s="5" t="s">
        <v>194</v>
      </c>
      <c r="N316" s="5" t="s">
        <v>44</v>
      </c>
      <c r="O316" s="5" t="s">
        <v>35</v>
      </c>
      <c r="P316" s="5" t="s">
        <v>45</v>
      </c>
      <c r="Q316" s="5" t="s">
        <v>46</v>
      </c>
      <c r="R316" s="5" t="s">
        <v>46</v>
      </c>
      <c r="S316" s="5" t="s">
        <v>35</v>
      </c>
      <c r="T316" s="11">
        <f t="shared" si="20"/>
        <v>12</v>
      </c>
      <c r="U316" s="11">
        <f t="shared" si="21"/>
        <v>2026</v>
      </c>
      <c r="V316" s="11" t="str">
        <f t="shared" si="22"/>
        <v>DIC 2026</v>
      </c>
      <c r="W316" s="11" t="str">
        <f t="shared" si="24"/>
        <v>ALTO</v>
      </c>
      <c r="X316" s="11" t="b">
        <f t="shared" si="23"/>
        <v>1</v>
      </c>
    </row>
    <row r="317" spans="1:24" hidden="1" x14ac:dyDescent="0.25">
      <c r="A317" s="5" t="s">
        <v>45</v>
      </c>
      <c r="B317" s="6">
        <v>0</v>
      </c>
      <c r="C317" s="5" t="s">
        <v>35</v>
      </c>
      <c r="D317" s="5" t="s">
        <v>1266</v>
      </c>
      <c r="E317" s="5" t="s">
        <v>1267</v>
      </c>
      <c r="F317" s="5" t="s">
        <v>38</v>
      </c>
      <c r="G317" s="5" t="s">
        <v>896</v>
      </c>
      <c r="H317" s="5" t="s">
        <v>40</v>
      </c>
      <c r="I317" s="5">
        <v>19.899999999999999</v>
      </c>
      <c r="J317" s="7">
        <v>46477</v>
      </c>
      <c r="K317" s="5" t="s">
        <v>851</v>
      </c>
      <c r="L317" s="5" t="s">
        <v>42</v>
      </c>
      <c r="M317" s="5" t="s">
        <v>68</v>
      </c>
      <c r="N317" s="5" t="s">
        <v>44</v>
      </c>
      <c r="O317" s="5" t="s">
        <v>35</v>
      </c>
      <c r="P317" s="5" t="s">
        <v>34</v>
      </c>
      <c r="Q317" s="5" t="s">
        <v>897</v>
      </c>
      <c r="R317" s="5" t="s">
        <v>898</v>
      </c>
      <c r="S317" s="5" t="s">
        <v>35</v>
      </c>
      <c r="T317" s="11">
        <f t="shared" si="20"/>
        <v>3</v>
      </c>
      <c r="U317" s="11">
        <f t="shared" si="21"/>
        <v>2027</v>
      </c>
      <c r="V317" s="11" t="str">
        <f t="shared" si="22"/>
        <v>N/A</v>
      </c>
      <c r="W317" s="11" t="str">
        <f t="shared" si="24"/>
        <v>ALTO</v>
      </c>
      <c r="X317" s="11" t="b">
        <f t="shared" si="23"/>
        <v>1</v>
      </c>
    </row>
    <row r="318" spans="1:24" hidden="1" x14ac:dyDescent="0.25">
      <c r="A318" s="5" t="s">
        <v>45</v>
      </c>
      <c r="B318" s="6">
        <v>0</v>
      </c>
      <c r="C318" s="5" t="s">
        <v>35</v>
      </c>
      <c r="D318" s="5" t="s">
        <v>1268</v>
      </c>
      <c r="E318" s="5" t="s">
        <v>1269</v>
      </c>
      <c r="F318" s="5" t="s">
        <v>38</v>
      </c>
      <c r="G318" s="5" t="s">
        <v>1270</v>
      </c>
      <c r="H318" s="5" t="s">
        <v>51</v>
      </c>
      <c r="I318" s="5">
        <v>7.5</v>
      </c>
      <c r="J318" s="7">
        <v>46387</v>
      </c>
      <c r="K318" s="5" t="s">
        <v>1271</v>
      </c>
      <c r="L318" s="5" t="s">
        <v>193</v>
      </c>
      <c r="M318" s="5" t="s">
        <v>194</v>
      </c>
      <c r="N318" s="5" t="s">
        <v>44</v>
      </c>
      <c r="O318" s="5" t="s">
        <v>35</v>
      </c>
      <c r="P318" s="5" t="s">
        <v>45</v>
      </c>
      <c r="Q318" s="5" t="s">
        <v>46</v>
      </c>
      <c r="R318" s="5" t="s">
        <v>46</v>
      </c>
      <c r="S318" s="5" t="s">
        <v>35</v>
      </c>
      <c r="T318" s="11">
        <f t="shared" si="20"/>
        <v>12</v>
      </c>
      <c r="U318" s="11">
        <f t="shared" si="21"/>
        <v>2026</v>
      </c>
      <c r="V318" s="11" t="str">
        <f t="shared" si="22"/>
        <v>DIC 2026</v>
      </c>
      <c r="W318" s="11" t="str">
        <f t="shared" si="24"/>
        <v>ALTO</v>
      </c>
      <c r="X318" s="11" t="b">
        <f t="shared" si="23"/>
        <v>1</v>
      </c>
    </row>
    <row r="319" spans="1:24" hidden="1" x14ac:dyDescent="0.25">
      <c r="A319" s="5" t="s">
        <v>34</v>
      </c>
      <c r="B319" s="6">
        <v>42</v>
      </c>
      <c r="C319" s="5" t="s">
        <v>1</v>
      </c>
      <c r="D319" s="5" t="s">
        <v>1272</v>
      </c>
      <c r="E319" s="5" t="s">
        <v>1273</v>
      </c>
      <c r="F319" s="5" t="s">
        <v>38</v>
      </c>
      <c r="G319" s="5" t="s">
        <v>1274</v>
      </c>
      <c r="H319" s="5" t="s">
        <v>40</v>
      </c>
      <c r="I319" s="5">
        <v>4.9000000000000004</v>
      </c>
      <c r="J319" s="7">
        <v>46114</v>
      </c>
      <c r="K319" s="5" t="s">
        <v>1275</v>
      </c>
      <c r="L319" s="5" t="s">
        <v>193</v>
      </c>
      <c r="M319" s="5" t="s">
        <v>245</v>
      </c>
      <c r="N319" s="5" t="s">
        <v>44</v>
      </c>
      <c r="O319" s="5" t="s">
        <v>1</v>
      </c>
      <c r="P319" s="5" t="s">
        <v>45</v>
      </c>
      <c r="Q319" s="5" t="s">
        <v>46</v>
      </c>
      <c r="R319" s="5" t="s">
        <v>46</v>
      </c>
      <c r="S319" s="5" t="s">
        <v>1</v>
      </c>
      <c r="T319" s="11">
        <f t="shared" si="20"/>
        <v>4</v>
      </c>
      <c r="U319" s="11">
        <f t="shared" si="21"/>
        <v>2026</v>
      </c>
      <c r="V319" s="11" t="str">
        <f t="shared" si="22"/>
        <v>JUN 2026</v>
      </c>
      <c r="W319" s="11" t="str">
        <f t="shared" si="24"/>
        <v>ALTO</v>
      </c>
      <c r="X319" s="11" t="b">
        <f t="shared" si="23"/>
        <v>1</v>
      </c>
    </row>
    <row r="320" spans="1:24" x14ac:dyDescent="0.25">
      <c r="A320" s="5" t="s">
        <v>45</v>
      </c>
      <c r="B320" s="6">
        <v>0</v>
      </c>
      <c r="C320" s="5" t="s">
        <v>35</v>
      </c>
      <c r="D320" s="5" t="s">
        <v>1276</v>
      </c>
      <c r="E320" s="5" t="s">
        <v>1277</v>
      </c>
      <c r="F320" s="5" t="s">
        <v>38</v>
      </c>
      <c r="G320" s="5" t="s">
        <v>1278</v>
      </c>
      <c r="H320" s="5" t="s">
        <v>40</v>
      </c>
      <c r="I320" s="5">
        <v>4.5999999999999996</v>
      </c>
      <c r="J320" s="7">
        <v>46032</v>
      </c>
      <c r="K320" s="5" t="s">
        <v>1279</v>
      </c>
      <c r="L320" s="5" t="s">
        <v>42</v>
      </c>
      <c r="M320" s="5" t="s">
        <v>43</v>
      </c>
      <c r="N320" s="5" t="s">
        <v>44</v>
      </c>
      <c r="O320" s="5" t="s">
        <v>35</v>
      </c>
      <c r="P320" s="5" t="s">
        <v>45</v>
      </c>
      <c r="Q320" s="5" t="s">
        <v>46</v>
      </c>
      <c r="R320" s="5" t="s">
        <v>46</v>
      </c>
      <c r="S320" s="5" t="s">
        <v>35</v>
      </c>
      <c r="T320" s="11">
        <f t="shared" si="20"/>
        <v>1</v>
      </c>
      <c r="U320" s="11">
        <f t="shared" si="21"/>
        <v>2026</v>
      </c>
      <c r="V320" s="11" t="str">
        <f t="shared" si="22"/>
        <v>JUN 2026</v>
      </c>
      <c r="W320" s="11" t="str">
        <f t="shared" si="24"/>
        <v>ALTO</v>
      </c>
      <c r="X320" s="11" t="b">
        <f t="shared" si="23"/>
        <v>1</v>
      </c>
    </row>
    <row r="321" spans="1:24" x14ac:dyDescent="0.25">
      <c r="A321" s="5" t="s">
        <v>34</v>
      </c>
      <c r="B321" s="6">
        <v>8</v>
      </c>
      <c r="C321" s="5" t="s">
        <v>35</v>
      </c>
      <c r="D321" s="5" t="s">
        <v>1280</v>
      </c>
      <c r="E321" s="5" t="s">
        <v>1281</v>
      </c>
      <c r="F321" s="5" t="s">
        <v>38</v>
      </c>
      <c r="G321" s="5" t="s">
        <v>90</v>
      </c>
      <c r="H321" s="5" t="s">
        <v>40</v>
      </c>
      <c r="I321" s="5">
        <v>2.96</v>
      </c>
      <c r="J321" s="7">
        <v>45980</v>
      </c>
      <c r="K321" s="5" t="s">
        <v>1282</v>
      </c>
      <c r="L321" s="5" t="s">
        <v>116</v>
      </c>
      <c r="M321" s="5" t="s">
        <v>571</v>
      </c>
      <c r="N321" s="5" t="s">
        <v>44</v>
      </c>
      <c r="O321" s="5" t="s">
        <v>35</v>
      </c>
      <c r="P321" s="5" t="s">
        <v>45</v>
      </c>
      <c r="Q321" s="5" t="s">
        <v>46</v>
      </c>
      <c r="R321" s="5" t="s">
        <v>46</v>
      </c>
      <c r="S321" s="5" t="s">
        <v>35</v>
      </c>
      <c r="T321" s="11">
        <f t="shared" ref="T321:T382" si="25">MONTH(J321)</f>
        <v>11</v>
      </c>
      <c r="U321" s="11">
        <f t="shared" ref="U321:U382" si="26">YEAR(J321)</f>
        <v>2025</v>
      </c>
      <c r="V321" s="11" t="str">
        <f t="shared" ref="V321:V382" si="27">IF(U321&gt;2026,"N/A",IF(U321&lt;2026,"JUN 2026",IF(T321&gt;6,"DIC 2026","JUN 2026")))</f>
        <v>JUN 2026</v>
      </c>
      <c r="W321" s="11" t="str">
        <f t="shared" si="24"/>
        <v>MEDIO</v>
      </c>
      <c r="X321" s="11" t="b">
        <f t="shared" ref="X321:X382" si="28">C321=S321</f>
        <v>1</v>
      </c>
    </row>
    <row r="322" spans="1:24" x14ac:dyDescent="0.25">
      <c r="A322" s="5" t="s">
        <v>34</v>
      </c>
      <c r="B322" s="6">
        <v>8</v>
      </c>
      <c r="C322" s="5" t="s">
        <v>35</v>
      </c>
      <c r="D322" s="5" t="s">
        <v>1283</v>
      </c>
      <c r="E322" s="5" t="s">
        <v>1284</v>
      </c>
      <c r="F322" s="5" t="s">
        <v>38</v>
      </c>
      <c r="G322" s="5" t="s">
        <v>90</v>
      </c>
      <c r="H322" s="5" t="s">
        <v>40</v>
      </c>
      <c r="I322" s="5">
        <v>1.575</v>
      </c>
      <c r="J322" s="7">
        <v>45985</v>
      </c>
      <c r="K322" s="5" t="s">
        <v>1285</v>
      </c>
      <c r="L322" s="5" t="s">
        <v>116</v>
      </c>
      <c r="M322" s="5" t="s">
        <v>571</v>
      </c>
      <c r="N322" s="5" t="s">
        <v>44</v>
      </c>
      <c r="O322" s="5" t="s">
        <v>35</v>
      </c>
      <c r="P322" s="5" t="s">
        <v>45</v>
      </c>
      <c r="Q322" s="5" t="s">
        <v>46</v>
      </c>
      <c r="R322" s="5" t="s">
        <v>46</v>
      </c>
      <c r="S322" s="5" t="s">
        <v>35</v>
      </c>
      <c r="T322" s="11">
        <f t="shared" si="25"/>
        <v>11</v>
      </c>
      <c r="U322" s="11">
        <f t="shared" si="26"/>
        <v>2025</v>
      </c>
      <c r="V322" s="11" t="str">
        <f t="shared" si="27"/>
        <v>JUN 2026</v>
      </c>
      <c r="W322" s="11" t="str">
        <f t="shared" si="24"/>
        <v>MEDIO</v>
      </c>
      <c r="X322" s="11" t="b">
        <f t="shared" si="28"/>
        <v>1</v>
      </c>
    </row>
    <row r="323" spans="1:24" hidden="1" x14ac:dyDescent="0.25">
      <c r="A323" s="5" t="s">
        <v>34</v>
      </c>
      <c r="B323" s="6">
        <v>82</v>
      </c>
      <c r="C323" s="5" t="s">
        <v>1</v>
      </c>
      <c r="D323" s="5" t="s">
        <v>1286</v>
      </c>
      <c r="E323" s="5" t="s">
        <v>1287</v>
      </c>
      <c r="F323" s="5" t="s">
        <v>38</v>
      </c>
      <c r="G323" s="5" t="s">
        <v>1288</v>
      </c>
      <c r="H323" s="5" t="s">
        <v>40</v>
      </c>
      <c r="I323" s="5">
        <v>1.8</v>
      </c>
      <c r="J323" s="7">
        <v>46022</v>
      </c>
      <c r="K323" s="5" t="s">
        <v>1289</v>
      </c>
      <c r="L323" s="5" t="s">
        <v>116</v>
      </c>
      <c r="M323" s="5" t="s">
        <v>571</v>
      </c>
      <c r="N323" s="5" t="s">
        <v>44</v>
      </c>
      <c r="O323" s="5" t="s">
        <v>1</v>
      </c>
      <c r="P323" s="5" t="s">
        <v>45</v>
      </c>
      <c r="Q323" s="5" t="s">
        <v>46</v>
      </c>
      <c r="R323" s="5" t="s">
        <v>46</v>
      </c>
      <c r="S323" s="5" t="s">
        <v>1</v>
      </c>
      <c r="T323" s="11">
        <f t="shared" si="25"/>
        <v>12</v>
      </c>
      <c r="U323" s="11">
        <f t="shared" si="26"/>
        <v>2025</v>
      </c>
      <c r="V323" s="11" t="str">
        <f t="shared" si="27"/>
        <v>JUN 2026</v>
      </c>
      <c r="W323" s="11" t="str">
        <f t="shared" ref="W323:W382" si="29">IF(C323="Pruebas (Energizado)",IF(B323&lt;50,"ALTO",IF(B323&lt;70,"MEDIO","BAJO")),IF(V323="JUN 2026",IF(B323=0,"ALTO",IF(B323&lt;$AA$2,"MEDIO","BAJO")),IF(B323=0,"ALTO",IF(B323&lt;$AA$3,"MEDIO","BAJO"))))</f>
        <v>BAJO</v>
      </c>
      <c r="X323" s="11" t="b">
        <f t="shared" si="28"/>
        <v>1</v>
      </c>
    </row>
    <row r="324" spans="1:24" hidden="1" x14ac:dyDescent="0.25">
      <c r="A324" s="5" t="s">
        <v>34</v>
      </c>
      <c r="B324" s="6">
        <v>82</v>
      </c>
      <c r="C324" s="5" t="s">
        <v>1</v>
      </c>
      <c r="D324" s="5" t="s">
        <v>1290</v>
      </c>
      <c r="E324" s="5" t="s">
        <v>1291</v>
      </c>
      <c r="F324" s="5" t="s">
        <v>38</v>
      </c>
      <c r="G324" s="5" t="s">
        <v>1292</v>
      </c>
      <c r="H324" s="5" t="s">
        <v>40</v>
      </c>
      <c r="I324" s="5">
        <v>1.8</v>
      </c>
      <c r="J324" s="7">
        <v>46022</v>
      </c>
      <c r="K324" s="5" t="s">
        <v>1293</v>
      </c>
      <c r="L324" s="5" t="s">
        <v>116</v>
      </c>
      <c r="M324" s="5" t="s">
        <v>571</v>
      </c>
      <c r="N324" s="5" t="s">
        <v>44</v>
      </c>
      <c r="O324" s="5" t="s">
        <v>1</v>
      </c>
      <c r="P324" s="5" t="s">
        <v>45</v>
      </c>
      <c r="Q324" s="5" t="s">
        <v>46</v>
      </c>
      <c r="R324" s="5" t="s">
        <v>46</v>
      </c>
      <c r="S324" s="5" t="s">
        <v>1</v>
      </c>
      <c r="T324" s="11">
        <f t="shared" si="25"/>
        <v>12</v>
      </c>
      <c r="U324" s="11">
        <f t="shared" si="26"/>
        <v>2025</v>
      </c>
      <c r="V324" s="11" t="str">
        <f t="shared" si="27"/>
        <v>JUN 2026</v>
      </c>
      <c r="W324" s="11" t="str">
        <f t="shared" si="29"/>
        <v>BAJO</v>
      </c>
      <c r="X324" s="11" t="b">
        <f t="shared" si="28"/>
        <v>1</v>
      </c>
    </row>
    <row r="325" spans="1:24" hidden="1" x14ac:dyDescent="0.25">
      <c r="A325" s="5" t="s">
        <v>34</v>
      </c>
      <c r="B325" s="6">
        <v>20</v>
      </c>
      <c r="C325" s="5" t="s">
        <v>1</v>
      </c>
      <c r="D325" s="5" t="s">
        <v>1294</v>
      </c>
      <c r="E325" s="5" t="s">
        <v>1295</v>
      </c>
      <c r="F325" s="5" t="s">
        <v>38</v>
      </c>
      <c r="G325" s="5" t="s">
        <v>122</v>
      </c>
      <c r="H325" s="5" t="s">
        <v>40</v>
      </c>
      <c r="I325" s="5">
        <v>9.8000000000000007</v>
      </c>
      <c r="J325" s="7">
        <v>46022</v>
      </c>
      <c r="K325" s="5" t="s">
        <v>1296</v>
      </c>
      <c r="L325" s="5" t="s">
        <v>216</v>
      </c>
      <c r="M325" s="5" t="s">
        <v>276</v>
      </c>
      <c r="N325" s="5" t="s">
        <v>44</v>
      </c>
      <c r="O325" s="5" t="s">
        <v>1</v>
      </c>
      <c r="P325" s="5" t="s">
        <v>45</v>
      </c>
      <c r="Q325" s="5" t="s">
        <v>46</v>
      </c>
      <c r="R325" s="5" t="s">
        <v>46</v>
      </c>
      <c r="S325" s="5" t="s">
        <v>1</v>
      </c>
      <c r="T325" s="11">
        <f t="shared" si="25"/>
        <v>12</v>
      </c>
      <c r="U325" s="11">
        <f t="shared" si="26"/>
        <v>2025</v>
      </c>
      <c r="V325" s="11" t="str">
        <f t="shared" si="27"/>
        <v>JUN 2026</v>
      </c>
      <c r="W325" s="11" t="str">
        <f t="shared" si="29"/>
        <v>ALTO</v>
      </c>
      <c r="X325" s="11" t="b">
        <f t="shared" si="28"/>
        <v>1</v>
      </c>
    </row>
    <row r="326" spans="1:24" hidden="1" x14ac:dyDescent="0.25">
      <c r="A326" s="5" t="s">
        <v>34</v>
      </c>
      <c r="B326" s="6">
        <v>27</v>
      </c>
      <c r="C326" s="5" t="s">
        <v>1</v>
      </c>
      <c r="D326" s="5" t="s">
        <v>1297</v>
      </c>
      <c r="E326" s="5" t="s">
        <v>1298</v>
      </c>
      <c r="F326" s="5" t="s">
        <v>38</v>
      </c>
      <c r="G326" s="5" t="s">
        <v>122</v>
      </c>
      <c r="H326" s="5" t="s">
        <v>40</v>
      </c>
      <c r="I326" s="5">
        <v>8.06</v>
      </c>
      <c r="J326" s="7">
        <v>46022</v>
      </c>
      <c r="K326" s="5" t="s">
        <v>1299</v>
      </c>
      <c r="L326" s="5" t="s">
        <v>42</v>
      </c>
      <c r="M326" s="5" t="s">
        <v>112</v>
      </c>
      <c r="N326" s="5" t="s">
        <v>44</v>
      </c>
      <c r="O326" s="5" t="s">
        <v>1</v>
      </c>
      <c r="P326" s="5" t="s">
        <v>45</v>
      </c>
      <c r="Q326" s="5" t="s">
        <v>46</v>
      </c>
      <c r="R326" s="5" t="s">
        <v>46</v>
      </c>
      <c r="S326" s="5" t="s">
        <v>1</v>
      </c>
      <c r="T326" s="11">
        <f t="shared" si="25"/>
        <v>12</v>
      </c>
      <c r="U326" s="11">
        <f t="shared" si="26"/>
        <v>2025</v>
      </c>
      <c r="V326" s="11" t="str">
        <f t="shared" si="27"/>
        <v>JUN 2026</v>
      </c>
      <c r="W326" s="11" t="str">
        <f t="shared" si="29"/>
        <v>ALTO</v>
      </c>
      <c r="X326" s="11" t="b">
        <f t="shared" si="28"/>
        <v>1</v>
      </c>
    </row>
    <row r="327" spans="1:24" hidden="1" x14ac:dyDescent="0.25">
      <c r="A327" s="5" t="s">
        <v>34</v>
      </c>
      <c r="B327" s="6">
        <v>7</v>
      </c>
      <c r="C327" s="5" t="s">
        <v>1</v>
      </c>
      <c r="D327" s="5" t="s">
        <v>1300</v>
      </c>
      <c r="E327" s="5" t="s">
        <v>1301</v>
      </c>
      <c r="F327" s="5" t="s">
        <v>38</v>
      </c>
      <c r="G327" s="5" t="s">
        <v>74</v>
      </c>
      <c r="H327" s="5" t="s">
        <v>40</v>
      </c>
      <c r="I327" s="5">
        <v>19.899999999999999</v>
      </c>
      <c r="J327" s="7">
        <v>46022</v>
      </c>
      <c r="K327" s="5" t="s">
        <v>115</v>
      </c>
      <c r="L327" s="5" t="s">
        <v>116</v>
      </c>
      <c r="M327" s="5" t="s">
        <v>117</v>
      </c>
      <c r="N327" s="5" t="s">
        <v>44</v>
      </c>
      <c r="O327" s="5" t="s">
        <v>1</v>
      </c>
      <c r="P327" s="5" t="s">
        <v>45</v>
      </c>
      <c r="Q327" s="5" t="s">
        <v>46</v>
      </c>
      <c r="R327" s="5" t="s">
        <v>46</v>
      </c>
      <c r="S327" s="5" t="s">
        <v>1</v>
      </c>
      <c r="T327" s="11">
        <f t="shared" si="25"/>
        <v>12</v>
      </c>
      <c r="U327" s="11">
        <f t="shared" si="26"/>
        <v>2025</v>
      </c>
      <c r="V327" s="11" t="str">
        <f t="shared" si="27"/>
        <v>JUN 2026</v>
      </c>
      <c r="W327" s="11" t="str">
        <f t="shared" si="29"/>
        <v>ALTO</v>
      </c>
      <c r="X327" s="11" t="b">
        <f t="shared" si="28"/>
        <v>1</v>
      </c>
    </row>
    <row r="328" spans="1:24" hidden="1" x14ac:dyDescent="0.25">
      <c r="A328" s="5" t="s">
        <v>34</v>
      </c>
      <c r="B328" s="6">
        <v>82</v>
      </c>
      <c r="C328" s="5" t="s">
        <v>1</v>
      </c>
      <c r="D328" s="5" t="s">
        <v>1302</v>
      </c>
      <c r="E328" s="5" t="s">
        <v>1303</v>
      </c>
      <c r="F328" s="5" t="s">
        <v>38</v>
      </c>
      <c r="G328" s="5" t="s">
        <v>57</v>
      </c>
      <c r="H328" s="5" t="s">
        <v>40</v>
      </c>
      <c r="I328" s="5">
        <v>1.6</v>
      </c>
      <c r="J328" s="7">
        <v>46022</v>
      </c>
      <c r="K328" s="5" t="s">
        <v>1304</v>
      </c>
      <c r="L328" s="5" t="s">
        <v>216</v>
      </c>
      <c r="M328" s="5" t="s">
        <v>217</v>
      </c>
      <c r="N328" s="5" t="s">
        <v>44</v>
      </c>
      <c r="O328" s="5" t="s">
        <v>1</v>
      </c>
      <c r="P328" s="5" t="s">
        <v>45</v>
      </c>
      <c r="Q328" s="5" t="s">
        <v>46</v>
      </c>
      <c r="R328" s="5" t="s">
        <v>46</v>
      </c>
      <c r="S328" s="5" t="s">
        <v>1</v>
      </c>
      <c r="T328" s="11">
        <f t="shared" si="25"/>
        <v>12</v>
      </c>
      <c r="U328" s="11">
        <f t="shared" si="26"/>
        <v>2025</v>
      </c>
      <c r="V328" s="11" t="str">
        <f t="shared" si="27"/>
        <v>JUN 2026</v>
      </c>
      <c r="W328" s="11" t="str">
        <f t="shared" si="29"/>
        <v>BAJO</v>
      </c>
      <c r="X328" s="11" t="b">
        <f t="shared" si="28"/>
        <v>1</v>
      </c>
    </row>
    <row r="329" spans="1:24" hidden="1" x14ac:dyDescent="0.25">
      <c r="A329" s="5" t="s">
        <v>34</v>
      </c>
      <c r="B329" s="6">
        <v>76</v>
      </c>
      <c r="C329" s="5" t="s">
        <v>1</v>
      </c>
      <c r="D329" s="5" t="s">
        <v>1305</v>
      </c>
      <c r="E329" s="5" t="s">
        <v>1306</v>
      </c>
      <c r="F329" s="5" t="s">
        <v>38</v>
      </c>
      <c r="G329" s="5" t="s">
        <v>320</v>
      </c>
      <c r="H329" s="5" t="s">
        <v>40</v>
      </c>
      <c r="I329" s="5">
        <v>0</v>
      </c>
      <c r="J329" s="7">
        <v>45811</v>
      </c>
      <c r="K329" s="5" t="s">
        <v>1307</v>
      </c>
      <c r="L329" s="5" t="s">
        <v>193</v>
      </c>
      <c r="M329" s="5" t="s">
        <v>194</v>
      </c>
      <c r="N329" s="5" t="s">
        <v>69</v>
      </c>
      <c r="O329" s="5" t="s">
        <v>1</v>
      </c>
      <c r="P329" s="5" t="s">
        <v>45</v>
      </c>
      <c r="Q329" s="5" t="s">
        <v>46</v>
      </c>
      <c r="R329" s="5" t="s">
        <v>46</v>
      </c>
      <c r="S329" s="5" t="s">
        <v>1</v>
      </c>
      <c r="T329" s="11">
        <f t="shared" si="25"/>
        <v>6</v>
      </c>
      <c r="U329" s="11">
        <f t="shared" si="26"/>
        <v>2025</v>
      </c>
      <c r="V329" s="11" t="str">
        <f t="shared" si="27"/>
        <v>JUN 2026</v>
      </c>
      <c r="W329" s="11" t="str">
        <f t="shared" si="29"/>
        <v>BAJO</v>
      </c>
      <c r="X329" s="11" t="b">
        <f t="shared" si="28"/>
        <v>1</v>
      </c>
    </row>
    <row r="330" spans="1:24" hidden="1" x14ac:dyDescent="0.25">
      <c r="A330" s="5" t="s">
        <v>34</v>
      </c>
      <c r="B330" s="6">
        <v>82</v>
      </c>
      <c r="C330" s="5" t="s">
        <v>1</v>
      </c>
      <c r="D330" s="5" t="s">
        <v>1308</v>
      </c>
      <c r="E330" s="5" t="s">
        <v>1309</v>
      </c>
      <c r="F330" s="5" t="s">
        <v>38</v>
      </c>
      <c r="G330" s="5" t="s">
        <v>57</v>
      </c>
      <c r="H330" s="5" t="s">
        <v>40</v>
      </c>
      <c r="I330" s="5">
        <v>3.2250000000000001</v>
      </c>
      <c r="J330" s="7">
        <v>46022</v>
      </c>
      <c r="K330" s="5" t="s">
        <v>1310</v>
      </c>
      <c r="L330" s="5" t="s">
        <v>216</v>
      </c>
      <c r="M330" s="5" t="s">
        <v>276</v>
      </c>
      <c r="N330" s="5" t="s">
        <v>44</v>
      </c>
      <c r="O330" s="5" t="s">
        <v>1</v>
      </c>
      <c r="P330" s="5" t="s">
        <v>45</v>
      </c>
      <c r="Q330" s="5" t="s">
        <v>46</v>
      </c>
      <c r="R330" s="5" t="s">
        <v>46</v>
      </c>
      <c r="S330" s="5" t="s">
        <v>1</v>
      </c>
      <c r="T330" s="11">
        <f t="shared" si="25"/>
        <v>12</v>
      </c>
      <c r="U330" s="11">
        <f t="shared" si="26"/>
        <v>2025</v>
      </c>
      <c r="V330" s="11" t="str">
        <f t="shared" si="27"/>
        <v>JUN 2026</v>
      </c>
      <c r="W330" s="11" t="str">
        <f t="shared" si="29"/>
        <v>BAJO</v>
      </c>
      <c r="X330" s="11" t="b">
        <f t="shared" si="28"/>
        <v>1</v>
      </c>
    </row>
    <row r="331" spans="1:24" hidden="1" x14ac:dyDescent="0.25">
      <c r="A331" s="5" t="s">
        <v>34</v>
      </c>
      <c r="B331" s="6">
        <v>82</v>
      </c>
      <c r="C331" s="5" t="s">
        <v>1</v>
      </c>
      <c r="D331" s="5" t="s">
        <v>1311</v>
      </c>
      <c r="E331" s="5" t="s">
        <v>1312</v>
      </c>
      <c r="F331" s="5" t="s">
        <v>38</v>
      </c>
      <c r="G331" s="5" t="s">
        <v>57</v>
      </c>
      <c r="H331" s="5" t="s">
        <v>40</v>
      </c>
      <c r="I331" s="5">
        <v>1.1000000000000001</v>
      </c>
      <c r="J331" s="7">
        <v>46022</v>
      </c>
      <c r="K331" s="5" t="s">
        <v>1313</v>
      </c>
      <c r="L331" s="5" t="s">
        <v>42</v>
      </c>
      <c r="M331" s="5" t="s">
        <v>124</v>
      </c>
      <c r="N331" s="5" t="s">
        <v>44</v>
      </c>
      <c r="O331" s="5" t="s">
        <v>1</v>
      </c>
      <c r="P331" s="5" t="s">
        <v>45</v>
      </c>
      <c r="Q331" s="5" t="s">
        <v>46</v>
      </c>
      <c r="R331" s="5" t="s">
        <v>46</v>
      </c>
      <c r="S331" s="5" t="s">
        <v>1</v>
      </c>
      <c r="T331" s="11">
        <f t="shared" si="25"/>
        <v>12</v>
      </c>
      <c r="U331" s="11">
        <f t="shared" si="26"/>
        <v>2025</v>
      </c>
      <c r="V331" s="11" t="str">
        <f t="shared" si="27"/>
        <v>JUN 2026</v>
      </c>
      <c r="W331" s="11" t="str">
        <f t="shared" si="29"/>
        <v>BAJO</v>
      </c>
      <c r="X331" s="11" t="b">
        <f t="shared" si="28"/>
        <v>1</v>
      </c>
    </row>
    <row r="332" spans="1:24" hidden="1" x14ac:dyDescent="0.25">
      <c r="A332" s="5" t="s">
        <v>34</v>
      </c>
      <c r="B332" s="6">
        <v>73</v>
      </c>
      <c r="C332" s="5" t="s">
        <v>1</v>
      </c>
      <c r="D332" s="5" t="s">
        <v>1314</v>
      </c>
      <c r="E332" s="5" t="s">
        <v>1315</v>
      </c>
      <c r="F332" s="5" t="s">
        <v>38</v>
      </c>
      <c r="G332" s="5" t="s">
        <v>1316</v>
      </c>
      <c r="H332" s="5" t="s">
        <v>40</v>
      </c>
      <c r="I332" s="5">
        <v>11.95</v>
      </c>
      <c r="J332" s="7">
        <v>46387</v>
      </c>
      <c r="K332" s="5" t="s">
        <v>1317</v>
      </c>
      <c r="L332" s="5" t="s">
        <v>216</v>
      </c>
      <c r="M332" s="5" t="s">
        <v>276</v>
      </c>
      <c r="N332" s="5" t="s">
        <v>44</v>
      </c>
      <c r="O332" s="5" t="s">
        <v>1</v>
      </c>
      <c r="P332" s="5" t="s">
        <v>45</v>
      </c>
      <c r="Q332" s="5" t="s">
        <v>46</v>
      </c>
      <c r="R332" s="5" t="s">
        <v>46</v>
      </c>
      <c r="S332" s="5" t="s">
        <v>1</v>
      </c>
      <c r="T332" s="11">
        <f t="shared" si="25"/>
        <v>12</v>
      </c>
      <c r="U332" s="11">
        <f t="shared" si="26"/>
        <v>2026</v>
      </c>
      <c r="V332" s="11" t="str">
        <f t="shared" si="27"/>
        <v>DIC 2026</v>
      </c>
      <c r="W332" s="11" t="str">
        <f t="shared" si="29"/>
        <v>BAJO</v>
      </c>
      <c r="X332" s="11" t="b">
        <f t="shared" si="28"/>
        <v>1</v>
      </c>
    </row>
    <row r="333" spans="1:24" hidden="1" x14ac:dyDescent="0.25">
      <c r="A333" s="5" t="s">
        <v>34</v>
      </c>
      <c r="B333" s="6">
        <v>74</v>
      </c>
      <c r="C333" s="5" t="s">
        <v>1</v>
      </c>
      <c r="D333" s="5" t="s">
        <v>1318</v>
      </c>
      <c r="E333" s="5" t="s">
        <v>1319</v>
      </c>
      <c r="F333" s="5" t="s">
        <v>38</v>
      </c>
      <c r="G333" s="5" t="s">
        <v>1316</v>
      </c>
      <c r="H333" s="5" t="s">
        <v>40</v>
      </c>
      <c r="I333" s="5">
        <v>13</v>
      </c>
      <c r="J333" s="7">
        <v>46022</v>
      </c>
      <c r="K333" s="5" t="s">
        <v>1317</v>
      </c>
      <c r="L333" s="5" t="s">
        <v>216</v>
      </c>
      <c r="M333" s="5" t="s">
        <v>276</v>
      </c>
      <c r="N333" s="5" t="s">
        <v>44</v>
      </c>
      <c r="O333" s="5" t="s">
        <v>1</v>
      </c>
      <c r="P333" s="5" t="s">
        <v>45</v>
      </c>
      <c r="Q333" s="5" t="s">
        <v>46</v>
      </c>
      <c r="R333" s="5" t="s">
        <v>46</v>
      </c>
      <c r="S333" s="5" t="s">
        <v>1</v>
      </c>
      <c r="T333" s="11">
        <f t="shared" si="25"/>
        <v>12</v>
      </c>
      <c r="U333" s="11">
        <f t="shared" si="26"/>
        <v>2025</v>
      </c>
      <c r="V333" s="11" t="str">
        <f t="shared" si="27"/>
        <v>JUN 2026</v>
      </c>
      <c r="W333" s="11" t="str">
        <f t="shared" si="29"/>
        <v>BAJO</v>
      </c>
      <c r="X333" s="11" t="b">
        <f t="shared" si="28"/>
        <v>1</v>
      </c>
    </row>
    <row r="334" spans="1:24" hidden="1" x14ac:dyDescent="0.25">
      <c r="A334" s="5" t="s">
        <v>34</v>
      </c>
      <c r="B334" s="6">
        <v>75</v>
      </c>
      <c r="C334" s="5" t="s">
        <v>1</v>
      </c>
      <c r="D334" s="5" t="s">
        <v>1320</v>
      </c>
      <c r="E334" s="5" t="s">
        <v>1321</v>
      </c>
      <c r="F334" s="5" t="s">
        <v>38</v>
      </c>
      <c r="G334" s="5" t="s">
        <v>57</v>
      </c>
      <c r="H334" s="5" t="s">
        <v>40</v>
      </c>
      <c r="I334" s="5">
        <v>1.06</v>
      </c>
      <c r="J334" s="7">
        <v>46022</v>
      </c>
      <c r="K334" s="5" t="s">
        <v>1322</v>
      </c>
      <c r="L334" s="5" t="s">
        <v>216</v>
      </c>
      <c r="M334" s="5" t="s">
        <v>276</v>
      </c>
      <c r="N334" s="5" t="s">
        <v>44</v>
      </c>
      <c r="O334" s="5" t="s">
        <v>1</v>
      </c>
      <c r="P334" s="5" t="s">
        <v>45</v>
      </c>
      <c r="Q334" s="5" t="s">
        <v>46</v>
      </c>
      <c r="R334" s="5" t="s">
        <v>46</v>
      </c>
      <c r="S334" s="5" t="s">
        <v>1</v>
      </c>
      <c r="T334" s="11">
        <f t="shared" si="25"/>
        <v>12</v>
      </c>
      <c r="U334" s="11">
        <f t="shared" si="26"/>
        <v>2025</v>
      </c>
      <c r="V334" s="11" t="str">
        <f t="shared" si="27"/>
        <v>JUN 2026</v>
      </c>
      <c r="W334" s="11" t="str">
        <f t="shared" si="29"/>
        <v>BAJO</v>
      </c>
      <c r="X334" s="11" t="b">
        <f t="shared" si="28"/>
        <v>1</v>
      </c>
    </row>
    <row r="335" spans="1:24" hidden="1" x14ac:dyDescent="0.25">
      <c r="A335" s="5" t="s">
        <v>34</v>
      </c>
      <c r="B335" s="6">
        <v>67</v>
      </c>
      <c r="C335" s="5" t="s">
        <v>1</v>
      </c>
      <c r="D335" s="5" t="s">
        <v>1323</v>
      </c>
      <c r="E335" s="5" t="s">
        <v>1324</v>
      </c>
      <c r="F335" s="5" t="s">
        <v>38</v>
      </c>
      <c r="G335" s="5" t="s">
        <v>1325</v>
      </c>
      <c r="H335" s="5" t="s">
        <v>40</v>
      </c>
      <c r="I335" s="5">
        <v>3.2</v>
      </c>
      <c r="J335" s="7">
        <v>45964</v>
      </c>
      <c r="K335" s="5" t="s">
        <v>1326</v>
      </c>
      <c r="L335" s="5" t="s">
        <v>42</v>
      </c>
      <c r="M335" s="5" t="s">
        <v>68</v>
      </c>
      <c r="N335" s="5" t="s">
        <v>44</v>
      </c>
      <c r="O335" s="5" t="s">
        <v>1</v>
      </c>
      <c r="P335" s="5" t="s">
        <v>45</v>
      </c>
      <c r="Q335" s="5" t="s">
        <v>46</v>
      </c>
      <c r="R335" s="5" t="s">
        <v>46</v>
      </c>
      <c r="S335" s="5" t="s">
        <v>1</v>
      </c>
      <c r="T335" s="11">
        <f t="shared" si="25"/>
        <v>11</v>
      </c>
      <c r="U335" s="11">
        <f t="shared" si="26"/>
        <v>2025</v>
      </c>
      <c r="V335" s="11" t="str">
        <f t="shared" si="27"/>
        <v>JUN 2026</v>
      </c>
      <c r="W335" s="11" t="str">
        <f t="shared" si="29"/>
        <v>MEDIO</v>
      </c>
      <c r="X335" s="11" t="b">
        <f t="shared" si="28"/>
        <v>1</v>
      </c>
    </row>
    <row r="336" spans="1:24" hidden="1" x14ac:dyDescent="0.25">
      <c r="A336" s="5" t="s">
        <v>34</v>
      </c>
      <c r="B336" s="6">
        <v>67</v>
      </c>
      <c r="C336" s="5" t="s">
        <v>1</v>
      </c>
      <c r="D336" s="5" t="s">
        <v>1327</v>
      </c>
      <c r="E336" s="5" t="s">
        <v>1328</v>
      </c>
      <c r="F336" s="5" t="s">
        <v>38</v>
      </c>
      <c r="G336" s="5" t="s">
        <v>90</v>
      </c>
      <c r="H336" s="5" t="s">
        <v>40</v>
      </c>
      <c r="I336" s="5">
        <v>4.8250000000000002</v>
      </c>
      <c r="J336" s="7">
        <v>45930</v>
      </c>
      <c r="K336" s="5" t="s">
        <v>1329</v>
      </c>
      <c r="L336" s="5" t="s">
        <v>116</v>
      </c>
      <c r="M336" s="5" t="s">
        <v>571</v>
      </c>
      <c r="N336" s="5" t="s">
        <v>44</v>
      </c>
      <c r="O336" s="5" t="s">
        <v>1</v>
      </c>
      <c r="P336" s="5" t="s">
        <v>45</v>
      </c>
      <c r="Q336" s="5" t="s">
        <v>46</v>
      </c>
      <c r="R336" s="5" t="s">
        <v>46</v>
      </c>
      <c r="S336" s="5" t="s">
        <v>1</v>
      </c>
      <c r="T336" s="11">
        <f t="shared" si="25"/>
        <v>9</v>
      </c>
      <c r="U336" s="11">
        <f t="shared" si="26"/>
        <v>2025</v>
      </c>
      <c r="V336" s="11" t="str">
        <f t="shared" si="27"/>
        <v>JUN 2026</v>
      </c>
      <c r="W336" s="11" t="str">
        <f t="shared" si="29"/>
        <v>MEDIO</v>
      </c>
      <c r="X336" s="11" t="b">
        <f t="shared" si="28"/>
        <v>1</v>
      </c>
    </row>
    <row r="337" spans="1:24" hidden="1" x14ac:dyDescent="0.25">
      <c r="A337" s="5" t="s">
        <v>34</v>
      </c>
      <c r="B337" s="6">
        <v>83</v>
      </c>
      <c r="C337" s="5" t="s">
        <v>1</v>
      </c>
      <c r="D337" s="5" t="s">
        <v>1330</v>
      </c>
      <c r="E337" s="5" t="s">
        <v>1331</v>
      </c>
      <c r="F337" s="5" t="s">
        <v>38</v>
      </c>
      <c r="G337" s="5" t="s">
        <v>122</v>
      </c>
      <c r="H337" s="5" t="s">
        <v>40</v>
      </c>
      <c r="I337" s="5">
        <v>1.92</v>
      </c>
      <c r="J337" s="7">
        <v>46022</v>
      </c>
      <c r="K337" s="5" t="s">
        <v>1332</v>
      </c>
      <c r="L337" s="5" t="s">
        <v>216</v>
      </c>
      <c r="M337" s="5" t="s">
        <v>276</v>
      </c>
      <c r="N337" s="5" t="s">
        <v>44</v>
      </c>
      <c r="O337" s="5" t="s">
        <v>1</v>
      </c>
      <c r="P337" s="5" t="s">
        <v>45</v>
      </c>
      <c r="Q337" s="5" t="s">
        <v>46</v>
      </c>
      <c r="R337" s="5" t="s">
        <v>46</v>
      </c>
      <c r="S337" s="5" t="s">
        <v>1</v>
      </c>
      <c r="T337" s="11">
        <f t="shared" si="25"/>
        <v>12</v>
      </c>
      <c r="U337" s="11">
        <f t="shared" si="26"/>
        <v>2025</v>
      </c>
      <c r="V337" s="11" t="str">
        <f t="shared" si="27"/>
        <v>JUN 2026</v>
      </c>
      <c r="W337" s="11" t="str">
        <f t="shared" si="29"/>
        <v>BAJO</v>
      </c>
      <c r="X337" s="11" t="b">
        <f t="shared" si="28"/>
        <v>1</v>
      </c>
    </row>
    <row r="338" spans="1:24" hidden="1" x14ac:dyDescent="0.25">
      <c r="A338" s="5" t="s">
        <v>34</v>
      </c>
      <c r="B338" s="6">
        <v>82</v>
      </c>
      <c r="C338" s="5" t="s">
        <v>1</v>
      </c>
      <c r="D338" s="5" t="s">
        <v>1333</v>
      </c>
      <c r="E338" s="5" t="s">
        <v>1334</v>
      </c>
      <c r="F338" s="5" t="s">
        <v>38</v>
      </c>
      <c r="G338" s="5" t="s">
        <v>1335</v>
      </c>
      <c r="H338" s="5" t="s">
        <v>40</v>
      </c>
      <c r="I338" s="5">
        <v>0.99</v>
      </c>
      <c r="J338" s="7">
        <v>46127</v>
      </c>
      <c r="K338" s="5" t="s">
        <v>1336</v>
      </c>
      <c r="L338" s="5" t="s">
        <v>42</v>
      </c>
      <c r="M338" s="5" t="s">
        <v>68</v>
      </c>
      <c r="N338" s="5" t="s">
        <v>44</v>
      </c>
      <c r="O338" s="5" t="s">
        <v>1</v>
      </c>
      <c r="P338" s="5" t="s">
        <v>45</v>
      </c>
      <c r="Q338" s="5" t="s">
        <v>46</v>
      </c>
      <c r="R338" s="5" t="s">
        <v>46</v>
      </c>
      <c r="S338" s="5" t="s">
        <v>1</v>
      </c>
      <c r="T338" s="11">
        <f t="shared" si="25"/>
        <v>4</v>
      </c>
      <c r="U338" s="11">
        <f t="shared" si="26"/>
        <v>2026</v>
      </c>
      <c r="V338" s="11" t="str">
        <f t="shared" si="27"/>
        <v>JUN 2026</v>
      </c>
      <c r="W338" s="11" t="str">
        <f t="shared" si="29"/>
        <v>BAJO</v>
      </c>
      <c r="X338" s="11" t="b">
        <f t="shared" si="28"/>
        <v>1</v>
      </c>
    </row>
    <row r="339" spans="1:24" hidden="1" x14ac:dyDescent="0.25">
      <c r="A339" s="5" t="s">
        <v>34</v>
      </c>
      <c r="B339" s="6">
        <v>73</v>
      </c>
      <c r="C339" s="5" t="s">
        <v>1</v>
      </c>
      <c r="D339" s="5" t="s">
        <v>1337</v>
      </c>
      <c r="E339" s="5" t="s">
        <v>1338</v>
      </c>
      <c r="F339" s="5" t="s">
        <v>38</v>
      </c>
      <c r="G339" s="5" t="s">
        <v>1335</v>
      </c>
      <c r="H339" s="5" t="s">
        <v>40</v>
      </c>
      <c r="I339" s="5">
        <v>0.99</v>
      </c>
      <c r="J339" s="7">
        <v>46112</v>
      </c>
      <c r="K339" s="5" t="s">
        <v>1339</v>
      </c>
      <c r="L339" s="5" t="s">
        <v>42</v>
      </c>
      <c r="M339" s="5" t="s">
        <v>68</v>
      </c>
      <c r="N339" s="5" t="s">
        <v>44</v>
      </c>
      <c r="O339" s="5" t="s">
        <v>1</v>
      </c>
      <c r="P339" s="5" t="s">
        <v>45</v>
      </c>
      <c r="Q339" s="5" t="s">
        <v>46</v>
      </c>
      <c r="R339" s="5" t="s">
        <v>46</v>
      </c>
      <c r="S339" s="5" t="s">
        <v>1</v>
      </c>
      <c r="T339" s="11">
        <f t="shared" si="25"/>
        <v>3</v>
      </c>
      <c r="U339" s="11">
        <f t="shared" si="26"/>
        <v>2026</v>
      </c>
      <c r="V339" s="11" t="str">
        <f t="shared" si="27"/>
        <v>JUN 2026</v>
      </c>
      <c r="W339" s="11" t="str">
        <f t="shared" si="29"/>
        <v>BAJO</v>
      </c>
      <c r="X339" s="11" t="b">
        <f t="shared" si="28"/>
        <v>1</v>
      </c>
    </row>
    <row r="340" spans="1:24" x14ac:dyDescent="0.25">
      <c r="A340" s="5" t="s">
        <v>45</v>
      </c>
      <c r="B340" s="6">
        <v>0</v>
      </c>
      <c r="C340" s="5" t="s">
        <v>35</v>
      </c>
      <c r="D340" s="5" t="s">
        <v>1340</v>
      </c>
      <c r="E340" s="5" t="s">
        <v>1341</v>
      </c>
      <c r="F340" s="5" t="s">
        <v>38</v>
      </c>
      <c r="G340" s="5" t="s">
        <v>1342</v>
      </c>
      <c r="H340" s="5" t="s">
        <v>40</v>
      </c>
      <c r="I340" s="5">
        <v>19.899999999999999</v>
      </c>
      <c r="J340" s="7">
        <v>46387</v>
      </c>
      <c r="K340" s="5" t="s">
        <v>1343</v>
      </c>
      <c r="L340" s="5" t="s">
        <v>42</v>
      </c>
      <c r="M340" s="5" t="s">
        <v>68</v>
      </c>
      <c r="N340" s="5" t="s">
        <v>44</v>
      </c>
      <c r="O340" s="5" t="s">
        <v>35</v>
      </c>
      <c r="P340" s="5" t="s">
        <v>45</v>
      </c>
      <c r="Q340" s="5" t="s">
        <v>46</v>
      </c>
      <c r="R340" s="5" t="s">
        <v>46</v>
      </c>
      <c r="S340" s="5" t="s">
        <v>35</v>
      </c>
      <c r="T340" s="11">
        <f t="shared" si="25"/>
        <v>12</v>
      </c>
      <c r="U340" s="11">
        <f t="shared" si="26"/>
        <v>2026</v>
      </c>
      <c r="V340" s="11" t="str">
        <f t="shared" si="27"/>
        <v>DIC 2026</v>
      </c>
      <c r="W340" s="11" t="str">
        <f t="shared" si="29"/>
        <v>ALTO</v>
      </c>
      <c r="X340" s="11" t="b">
        <f t="shared" si="28"/>
        <v>1</v>
      </c>
    </row>
    <row r="341" spans="1:24" hidden="1" x14ac:dyDescent="0.25">
      <c r="A341" s="5" t="s">
        <v>45</v>
      </c>
      <c r="B341" s="6">
        <v>0</v>
      </c>
      <c r="C341" s="5" t="s">
        <v>35</v>
      </c>
      <c r="D341" s="5" t="s">
        <v>1344</v>
      </c>
      <c r="E341" s="5" t="s">
        <v>1345</v>
      </c>
      <c r="F341" s="5" t="s">
        <v>38</v>
      </c>
      <c r="G341" s="5" t="s">
        <v>1346</v>
      </c>
      <c r="H341" s="5" t="s">
        <v>40</v>
      </c>
      <c r="I341" s="5">
        <v>9.9</v>
      </c>
      <c r="J341" s="7">
        <v>46424</v>
      </c>
      <c r="K341" s="5" t="s">
        <v>1095</v>
      </c>
      <c r="L341" s="5" t="s">
        <v>42</v>
      </c>
      <c r="M341" s="5" t="s">
        <v>68</v>
      </c>
      <c r="N341" s="5" t="s">
        <v>44</v>
      </c>
      <c r="O341" s="5" t="s">
        <v>35</v>
      </c>
      <c r="P341" s="5" t="s">
        <v>45</v>
      </c>
      <c r="Q341" s="5" t="s">
        <v>46</v>
      </c>
      <c r="R341" s="5" t="s">
        <v>46</v>
      </c>
      <c r="S341" s="5" t="s">
        <v>35</v>
      </c>
      <c r="T341" s="11">
        <f t="shared" si="25"/>
        <v>2</v>
      </c>
      <c r="U341" s="11">
        <f t="shared" si="26"/>
        <v>2027</v>
      </c>
      <c r="V341" s="11" t="str">
        <f t="shared" si="27"/>
        <v>N/A</v>
      </c>
      <c r="W341" s="11" t="str">
        <f t="shared" si="29"/>
        <v>ALTO</v>
      </c>
      <c r="X341" s="11" t="b">
        <f t="shared" si="28"/>
        <v>1</v>
      </c>
    </row>
    <row r="342" spans="1:24" hidden="1" x14ac:dyDescent="0.25">
      <c r="A342" s="5" t="s">
        <v>34</v>
      </c>
      <c r="B342" s="6">
        <v>82</v>
      </c>
      <c r="C342" s="5" t="s">
        <v>1</v>
      </c>
      <c r="D342" s="5" t="s">
        <v>1347</v>
      </c>
      <c r="E342" s="5" t="s">
        <v>1348</v>
      </c>
      <c r="F342" s="5" t="s">
        <v>38</v>
      </c>
      <c r="G342" s="5" t="s">
        <v>1335</v>
      </c>
      <c r="H342" s="5" t="s">
        <v>40</v>
      </c>
      <c r="I342" s="5">
        <v>0.99</v>
      </c>
      <c r="J342" s="7">
        <v>46127</v>
      </c>
      <c r="K342" s="5" t="s">
        <v>1339</v>
      </c>
      <c r="L342" s="5" t="s">
        <v>42</v>
      </c>
      <c r="M342" s="5" t="s">
        <v>68</v>
      </c>
      <c r="N342" s="5" t="s">
        <v>44</v>
      </c>
      <c r="O342" s="5" t="s">
        <v>1</v>
      </c>
      <c r="P342" s="5" t="s">
        <v>45</v>
      </c>
      <c r="Q342" s="5" t="s">
        <v>46</v>
      </c>
      <c r="R342" s="5" t="s">
        <v>46</v>
      </c>
      <c r="S342" s="5" t="s">
        <v>1</v>
      </c>
      <c r="T342" s="11">
        <f t="shared" si="25"/>
        <v>4</v>
      </c>
      <c r="U342" s="11">
        <f t="shared" si="26"/>
        <v>2026</v>
      </c>
      <c r="V342" s="11" t="str">
        <f t="shared" si="27"/>
        <v>JUN 2026</v>
      </c>
      <c r="W342" s="11" t="str">
        <f t="shared" si="29"/>
        <v>BAJO</v>
      </c>
      <c r="X342" s="11" t="b">
        <f t="shared" si="28"/>
        <v>1</v>
      </c>
    </row>
    <row r="343" spans="1:24" hidden="1" x14ac:dyDescent="0.25">
      <c r="A343" s="5" t="s">
        <v>45</v>
      </c>
      <c r="B343" s="6">
        <v>0</v>
      </c>
      <c r="C343" s="5" t="s">
        <v>35</v>
      </c>
      <c r="D343" s="5" t="s">
        <v>1349</v>
      </c>
      <c r="E343" s="5" t="s">
        <v>1350</v>
      </c>
      <c r="F343" s="5" t="s">
        <v>38</v>
      </c>
      <c r="G343" s="5" t="s">
        <v>1342</v>
      </c>
      <c r="H343" s="5" t="s">
        <v>40</v>
      </c>
      <c r="I343" s="5">
        <v>9.9</v>
      </c>
      <c r="J343" s="7">
        <v>46477</v>
      </c>
      <c r="K343" s="5" t="s">
        <v>1351</v>
      </c>
      <c r="L343" s="5" t="s">
        <v>42</v>
      </c>
      <c r="M343" s="5" t="s">
        <v>68</v>
      </c>
      <c r="N343" s="5" t="s">
        <v>44</v>
      </c>
      <c r="O343" s="5" t="s">
        <v>35</v>
      </c>
      <c r="P343" s="5" t="s">
        <v>45</v>
      </c>
      <c r="Q343" s="5" t="s">
        <v>46</v>
      </c>
      <c r="R343" s="5" t="s">
        <v>46</v>
      </c>
      <c r="S343" s="5" t="s">
        <v>35</v>
      </c>
      <c r="T343" s="11">
        <f t="shared" si="25"/>
        <v>3</v>
      </c>
      <c r="U343" s="11">
        <f t="shared" si="26"/>
        <v>2027</v>
      </c>
      <c r="V343" s="11" t="str">
        <f t="shared" si="27"/>
        <v>N/A</v>
      </c>
      <c r="W343" s="11" t="str">
        <f t="shared" si="29"/>
        <v>ALTO</v>
      </c>
      <c r="X343" s="11" t="b">
        <f t="shared" si="28"/>
        <v>1</v>
      </c>
    </row>
    <row r="344" spans="1:24" x14ac:dyDescent="0.25">
      <c r="A344" s="5" t="s">
        <v>34</v>
      </c>
      <c r="B344" s="6">
        <v>25</v>
      </c>
      <c r="C344" s="5" t="s">
        <v>35</v>
      </c>
      <c r="D344" s="5" t="s">
        <v>1352</v>
      </c>
      <c r="E344" s="5" t="s">
        <v>1353</v>
      </c>
      <c r="F344" s="5" t="s">
        <v>38</v>
      </c>
      <c r="G344" s="5" t="s">
        <v>1354</v>
      </c>
      <c r="H344" s="5" t="s">
        <v>40</v>
      </c>
      <c r="I344" s="5">
        <v>2.5</v>
      </c>
      <c r="J344" s="7">
        <v>46114</v>
      </c>
      <c r="K344" s="5" t="s">
        <v>1355</v>
      </c>
      <c r="L344" s="5" t="s">
        <v>116</v>
      </c>
      <c r="M344" s="5" t="s">
        <v>571</v>
      </c>
      <c r="N344" s="5" t="s">
        <v>44</v>
      </c>
      <c r="O344" s="5" t="s">
        <v>35</v>
      </c>
      <c r="P344" s="5" t="s">
        <v>45</v>
      </c>
      <c r="Q344" s="5" t="s">
        <v>46</v>
      </c>
      <c r="R344" s="5" t="s">
        <v>46</v>
      </c>
      <c r="S344" s="5" t="s">
        <v>35</v>
      </c>
      <c r="T344" s="11">
        <f t="shared" si="25"/>
        <v>4</v>
      </c>
      <c r="U344" s="11">
        <f t="shared" si="26"/>
        <v>2026</v>
      </c>
      <c r="V344" s="11" t="str">
        <f t="shared" si="27"/>
        <v>JUN 2026</v>
      </c>
      <c r="W344" s="11" t="str">
        <f t="shared" si="29"/>
        <v>MEDIO</v>
      </c>
      <c r="X344" s="11" t="b">
        <f t="shared" si="28"/>
        <v>1</v>
      </c>
    </row>
    <row r="345" spans="1:24" hidden="1" x14ac:dyDescent="0.25">
      <c r="A345" s="5" t="s">
        <v>34</v>
      </c>
      <c r="B345" s="6">
        <v>82</v>
      </c>
      <c r="C345" s="5" t="s">
        <v>1</v>
      </c>
      <c r="D345" s="5" t="s">
        <v>1356</v>
      </c>
      <c r="E345" s="5" t="s">
        <v>1357</v>
      </c>
      <c r="F345" s="5" t="s">
        <v>38</v>
      </c>
      <c r="G345" s="5" t="s">
        <v>1335</v>
      </c>
      <c r="H345" s="5" t="s">
        <v>40</v>
      </c>
      <c r="I345" s="5">
        <v>0.99</v>
      </c>
      <c r="J345" s="7">
        <v>46127</v>
      </c>
      <c r="K345" s="5" t="s">
        <v>46</v>
      </c>
      <c r="L345" s="5" t="s">
        <v>42</v>
      </c>
      <c r="M345" s="5" t="s">
        <v>68</v>
      </c>
      <c r="N345" s="5" t="s">
        <v>44</v>
      </c>
      <c r="O345" s="5" t="s">
        <v>1</v>
      </c>
      <c r="P345" s="5" t="s">
        <v>45</v>
      </c>
      <c r="Q345" s="5" t="s">
        <v>46</v>
      </c>
      <c r="R345" s="5" t="s">
        <v>46</v>
      </c>
      <c r="S345" s="5" t="s">
        <v>1</v>
      </c>
      <c r="T345" s="11">
        <f t="shared" si="25"/>
        <v>4</v>
      </c>
      <c r="U345" s="11">
        <f t="shared" si="26"/>
        <v>2026</v>
      </c>
      <c r="V345" s="11" t="str">
        <f t="shared" si="27"/>
        <v>JUN 2026</v>
      </c>
      <c r="W345" s="11" t="str">
        <f t="shared" si="29"/>
        <v>BAJO</v>
      </c>
      <c r="X345" s="11" t="b">
        <f t="shared" si="28"/>
        <v>1</v>
      </c>
    </row>
    <row r="346" spans="1:24" hidden="1" x14ac:dyDescent="0.25">
      <c r="A346" s="5" t="s">
        <v>34</v>
      </c>
      <c r="B346" s="6">
        <v>73</v>
      </c>
      <c r="C346" s="5" t="s">
        <v>771</v>
      </c>
      <c r="D346" s="5" t="s">
        <v>1358</v>
      </c>
      <c r="E346" s="5" t="s">
        <v>1359</v>
      </c>
      <c r="F346" s="5" t="s">
        <v>38</v>
      </c>
      <c r="G346" s="5" t="s">
        <v>1335</v>
      </c>
      <c r="H346" s="5" t="s">
        <v>40</v>
      </c>
      <c r="I346" s="5">
        <v>0.5</v>
      </c>
      <c r="J346" s="7">
        <v>46056</v>
      </c>
      <c r="K346" s="5" t="s">
        <v>1360</v>
      </c>
      <c r="L346" s="5" t="s">
        <v>193</v>
      </c>
      <c r="M346" s="5" t="s">
        <v>396</v>
      </c>
      <c r="N346" s="5" t="s">
        <v>44</v>
      </c>
      <c r="O346" s="5" t="s">
        <v>1</v>
      </c>
      <c r="P346" s="5" t="s">
        <v>45</v>
      </c>
      <c r="Q346" s="5" t="s">
        <v>46</v>
      </c>
      <c r="R346" s="5" t="s">
        <v>46</v>
      </c>
      <c r="S346" s="5" t="s">
        <v>771</v>
      </c>
      <c r="T346" s="11">
        <f t="shared" si="25"/>
        <v>2</v>
      </c>
      <c r="U346" s="11">
        <f t="shared" si="26"/>
        <v>2026</v>
      </c>
      <c r="V346" s="11" t="str">
        <f t="shared" si="27"/>
        <v>JUN 2026</v>
      </c>
      <c r="W346" s="11" t="str">
        <f t="shared" si="29"/>
        <v>BAJO</v>
      </c>
      <c r="X346" s="11" t="b">
        <f t="shared" si="28"/>
        <v>1</v>
      </c>
    </row>
    <row r="347" spans="1:24" hidden="1" x14ac:dyDescent="0.25">
      <c r="A347" s="5" t="s">
        <v>34</v>
      </c>
      <c r="B347" s="6">
        <v>73</v>
      </c>
      <c r="C347" s="5" t="s">
        <v>771</v>
      </c>
      <c r="D347" s="5" t="s">
        <v>1361</v>
      </c>
      <c r="E347" s="5" t="s">
        <v>1362</v>
      </c>
      <c r="F347" s="5" t="s">
        <v>38</v>
      </c>
      <c r="G347" s="5" t="s">
        <v>1335</v>
      </c>
      <c r="H347" s="5" t="s">
        <v>40</v>
      </c>
      <c r="I347" s="5">
        <v>0.99</v>
      </c>
      <c r="J347" s="7">
        <v>46057</v>
      </c>
      <c r="K347" s="5" t="s">
        <v>1363</v>
      </c>
      <c r="L347" s="5" t="s">
        <v>193</v>
      </c>
      <c r="M347" s="5" t="s">
        <v>396</v>
      </c>
      <c r="N347" s="5" t="s">
        <v>44</v>
      </c>
      <c r="O347" s="5" t="s">
        <v>1</v>
      </c>
      <c r="P347" s="5" t="s">
        <v>45</v>
      </c>
      <c r="Q347" s="5" t="s">
        <v>46</v>
      </c>
      <c r="R347" s="5" t="s">
        <v>46</v>
      </c>
      <c r="S347" s="5" t="s">
        <v>771</v>
      </c>
      <c r="T347" s="11">
        <f t="shared" si="25"/>
        <v>2</v>
      </c>
      <c r="U347" s="11">
        <f t="shared" si="26"/>
        <v>2026</v>
      </c>
      <c r="V347" s="11" t="str">
        <f t="shared" si="27"/>
        <v>JUN 2026</v>
      </c>
      <c r="W347" s="11" t="str">
        <f t="shared" si="29"/>
        <v>BAJO</v>
      </c>
      <c r="X347" s="11" t="b">
        <f t="shared" si="28"/>
        <v>1</v>
      </c>
    </row>
    <row r="348" spans="1:24" hidden="1" x14ac:dyDescent="0.25">
      <c r="A348" s="5" t="s">
        <v>34</v>
      </c>
      <c r="B348" s="6">
        <v>73</v>
      </c>
      <c r="C348" s="5" t="s">
        <v>771</v>
      </c>
      <c r="D348" s="5" t="s">
        <v>1364</v>
      </c>
      <c r="E348" s="5" t="s">
        <v>1365</v>
      </c>
      <c r="F348" s="5" t="s">
        <v>38</v>
      </c>
      <c r="G348" s="5" t="s">
        <v>1335</v>
      </c>
      <c r="H348" s="5" t="s">
        <v>40</v>
      </c>
      <c r="I348" s="5">
        <v>0.99</v>
      </c>
      <c r="J348" s="7">
        <v>46058</v>
      </c>
      <c r="K348" s="5" t="s">
        <v>1360</v>
      </c>
      <c r="L348" s="5" t="s">
        <v>193</v>
      </c>
      <c r="M348" s="5" t="s">
        <v>396</v>
      </c>
      <c r="N348" s="5" t="s">
        <v>44</v>
      </c>
      <c r="O348" s="5" t="s">
        <v>1</v>
      </c>
      <c r="P348" s="5" t="s">
        <v>45</v>
      </c>
      <c r="Q348" s="5" t="s">
        <v>46</v>
      </c>
      <c r="R348" s="5" t="s">
        <v>46</v>
      </c>
      <c r="S348" s="5" t="s">
        <v>771</v>
      </c>
      <c r="T348" s="11">
        <f t="shared" si="25"/>
        <v>2</v>
      </c>
      <c r="U348" s="11">
        <f t="shared" si="26"/>
        <v>2026</v>
      </c>
      <c r="V348" s="11" t="str">
        <f t="shared" si="27"/>
        <v>JUN 2026</v>
      </c>
      <c r="W348" s="11" t="str">
        <f t="shared" si="29"/>
        <v>BAJO</v>
      </c>
      <c r="X348" s="11" t="b">
        <f t="shared" si="28"/>
        <v>1</v>
      </c>
    </row>
    <row r="349" spans="1:24" hidden="1" x14ac:dyDescent="0.25">
      <c r="A349" s="5" t="s">
        <v>34</v>
      </c>
      <c r="B349" s="6">
        <v>67</v>
      </c>
      <c r="C349" s="5" t="s">
        <v>1</v>
      </c>
      <c r="D349" s="5" t="s">
        <v>1366</v>
      </c>
      <c r="E349" s="5" t="s">
        <v>1367</v>
      </c>
      <c r="F349" s="5" t="s">
        <v>38</v>
      </c>
      <c r="G349" s="5" t="s">
        <v>90</v>
      </c>
      <c r="H349" s="5" t="s">
        <v>40</v>
      </c>
      <c r="I349" s="5">
        <v>3.4</v>
      </c>
      <c r="J349" s="7">
        <v>46042</v>
      </c>
      <c r="K349" s="5" t="s">
        <v>1368</v>
      </c>
      <c r="L349" s="5" t="s">
        <v>216</v>
      </c>
      <c r="M349" s="5" t="s">
        <v>276</v>
      </c>
      <c r="N349" s="5" t="s">
        <v>44</v>
      </c>
      <c r="O349" s="5" t="s">
        <v>1</v>
      </c>
      <c r="P349" s="5" t="s">
        <v>45</v>
      </c>
      <c r="Q349" s="5" t="s">
        <v>46</v>
      </c>
      <c r="R349" s="5" t="s">
        <v>46</v>
      </c>
      <c r="S349" s="5" t="s">
        <v>1</v>
      </c>
      <c r="T349" s="11">
        <f t="shared" si="25"/>
        <v>1</v>
      </c>
      <c r="U349" s="11">
        <f t="shared" si="26"/>
        <v>2026</v>
      </c>
      <c r="V349" s="11" t="str">
        <f t="shared" si="27"/>
        <v>JUN 2026</v>
      </c>
      <c r="W349" s="11" t="str">
        <f t="shared" si="29"/>
        <v>MEDIO</v>
      </c>
      <c r="X349" s="11" t="b">
        <f t="shared" si="28"/>
        <v>1</v>
      </c>
    </row>
    <row r="350" spans="1:24" hidden="1" x14ac:dyDescent="0.25">
      <c r="A350" s="5" t="s">
        <v>45</v>
      </c>
      <c r="B350" s="6">
        <v>0</v>
      </c>
      <c r="C350" s="5" t="s">
        <v>35</v>
      </c>
      <c r="D350" s="5" t="s">
        <v>1369</v>
      </c>
      <c r="E350" s="5" t="s">
        <v>1370</v>
      </c>
      <c r="F350" s="5" t="s">
        <v>38</v>
      </c>
      <c r="G350" s="5" t="s">
        <v>545</v>
      </c>
      <c r="H350" s="5" t="s">
        <v>321</v>
      </c>
      <c r="I350" s="5">
        <v>18</v>
      </c>
      <c r="J350" s="7">
        <v>46722</v>
      </c>
      <c r="K350" s="5" t="s">
        <v>46</v>
      </c>
      <c r="L350" s="5" t="s">
        <v>42</v>
      </c>
      <c r="M350" s="5" t="s">
        <v>112</v>
      </c>
      <c r="N350" s="5" t="s">
        <v>59</v>
      </c>
      <c r="O350" s="5" t="s">
        <v>35</v>
      </c>
      <c r="P350" s="5" t="s">
        <v>45</v>
      </c>
      <c r="Q350" s="5" t="s">
        <v>46</v>
      </c>
      <c r="R350" s="5" t="s">
        <v>46</v>
      </c>
      <c r="S350" s="5" t="s">
        <v>35</v>
      </c>
      <c r="T350" s="11">
        <f t="shared" si="25"/>
        <v>12</v>
      </c>
      <c r="U350" s="11">
        <f t="shared" si="26"/>
        <v>2027</v>
      </c>
      <c r="V350" s="11" t="str">
        <f t="shared" si="27"/>
        <v>N/A</v>
      </c>
      <c r="W350" s="11" t="str">
        <f t="shared" si="29"/>
        <v>ALTO</v>
      </c>
      <c r="X350" s="11" t="b">
        <f t="shared" si="28"/>
        <v>1</v>
      </c>
    </row>
    <row r="351" spans="1:24" hidden="1" x14ac:dyDescent="0.25">
      <c r="A351" s="5" t="s">
        <v>34</v>
      </c>
      <c r="B351" s="6">
        <v>73</v>
      </c>
      <c r="C351" s="5" t="s">
        <v>1</v>
      </c>
      <c r="D351" s="5" t="s">
        <v>1371</v>
      </c>
      <c r="E351" s="5" t="s">
        <v>1372</v>
      </c>
      <c r="F351" s="5" t="s">
        <v>38</v>
      </c>
      <c r="G351" s="5" t="s">
        <v>1373</v>
      </c>
      <c r="H351" s="5" t="s">
        <v>40</v>
      </c>
      <c r="I351" s="5">
        <v>0.99</v>
      </c>
      <c r="J351" s="7">
        <v>46052</v>
      </c>
      <c r="K351" s="5" t="s">
        <v>1374</v>
      </c>
      <c r="L351" s="5" t="s">
        <v>42</v>
      </c>
      <c r="M351" s="5" t="s">
        <v>124</v>
      </c>
      <c r="N351" s="5" t="s">
        <v>44</v>
      </c>
      <c r="O351" s="5" t="s">
        <v>1</v>
      </c>
      <c r="P351" s="5" t="s">
        <v>45</v>
      </c>
      <c r="Q351" s="5" t="s">
        <v>46</v>
      </c>
      <c r="R351" s="5" t="s">
        <v>46</v>
      </c>
      <c r="S351" s="5" t="s">
        <v>1</v>
      </c>
      <c r="T351" s="11">
        <f t="shared" si="25"/>
        <v>1</v>
      </c>
      <c r="U351" s="11">
        <f t="shared" si="26"/>
        <v>2026</v>
      </c>
      <c r="V351" s="11" t="str">
        <f t="shared" si="27"/>
        <v>JUN 2026</v>
      </c>
      <c r="W351" s="11" t="str">
        <f t="shared" si="29"/>
        <v>BAJO</v>
      </c>
      <c r="X351" s="11" t="b">
        <f t="shared" si="28"/>
        <v>1</v>
      </c>
    </row>
    <row r="352" spans="1:24" hidden="1" x14ac:dyDescent="0.25">
      <c r="A352" s="5" t="s">
        <v>34</v>
      </c>
      <c r="B352" s="6">
        <v>73</v>
      </c>
      <c r="C352" s="5" t="s">
        <v>1</v>
      </c>
      <c r="D352" s="5" t="s">
        <v>1375</v>
      </c>
      <c r="E352" s="5" t="s">
        <v>1376</v>
      </c>
      <c r="F352" s="5" t="s">
        <v>38</v>
      </c>
      <c r="G352" s="5" t="s">
        <v>1377</v>
      </c>
      <c r="H352" s="5" t="s">
        <v>40</v>
      </c>
      <c r="I352" s="5">
        <v>0.99</v>
      </c>
      <c r="J352" s="7">
        <v>46111</v>
      </c>
      <c r="K352" s="5" t="s">
        <v>1378</v>
      </c>
      <c r="L352" s="5" t="s">
        <v>216</v>
      </c>
      <c r="M352" s="5" t="s">
        <v>442</v>
      </c>
      <c r="N352" s="5" t="s">
        <v>44</v>
      </c>
      <c r="O352" s="5" t="s">
        <v>1</v>
      </c>
      <c r="P352" s="5" t="s">
        <v>45</v>
      </c>
      <c r="Q352" s="5" t="s">
        <v>46</v>
      </c>
      <c r="R352" s="5" t="s">
        <v>46</v>
      </c>
      <c r="S352" s="5" t="s">
        <v>1</v>
      </c>
      <c r="T352" s="11">
        <f t="shared" si="25"/>
        <v>3</v>
      </c>
      <c r="U352" s="11">
        <f t="shared" si="26"/>
        <v>2026</v>
      </c>
      <c r="V352" s="11" t="str">
        <f t="shared" si="27"/>
        <v>JUN 2026</v>
      </c>
      <c r="W352" s="11" t="str">
        <f t="shared" si="29"/>
        <v>BAJO</v>
      </c>
      <c r="X352" s="11" t="b">
        <f t="shared" si="28"/>
        <v>1</v>
      </c>
    </row>
    <row r="353" spans="1:24" hidden="1" x14ac:dyDescent="0.25">
      <c r="A353" s="5" t="s">
        <v>34</v>
      </c>
      <c r="B353" s="6">
        <v>73</v>
      </c>
      <c r="C353" s="5" t="s">
        <v>1</v>
      </c>
      <c r="D353" s="5" t="s">
        <v>1379</v>
      </c>
      <c r="E353" s="5" t="s">
        <v>1380</v>
      </c>
      <c r="F353" s="5" t="s">
        <v>38</v>
      </c>
      <c r="G353" s="5" t="s">
        <v>1381</v>
      </c>
      <c r="H353" s="5" t="s">
        <v>40</v>
      </c>
      <c r="I353" s="5">
        <v>0.99</v>
      </c>
      <c r="J353" s="7">
        <v>46111</v>
      </c>
      <c r="K353" s="5" t="s">
        <v>1382</v>
      </c>
      <c r="L353" s="5" t="s">
        <v>216</v>
      </c>
      <c r="M353" s="5" t="s">
        <v>442</v>
      </c>
      <c r="N353" s="5" t="s">
        <v>44</v>
      </c>
      <c r="O353" s="5" t="s">
        <v>1</v>
      </c>
      <c r="P353" s="5" t="s">
        <v>45</v>
      </c>
      <c r="Q353" s="5" t="s">
        <v>46</v>
      </c>
      <c r="R353" s="5" t="s">
        <v>46</v>
      </c>
      <c r="S353" s="5" t="s">
        <v>1</v>
      </c>
      <c r="T353" s="11">
        <f t="shared" si="25"/>
        <v>3</v>
      </c>
      <c r="U353" s="11">
        <f t="shared" si="26"/>
        <v>2026</v>
      </c>
      <c r="V353" s="11" t="str">
        <f t="shared" si="27"/>
        <v>JUN 2026</v>
      </c>
      <c r="W353" s="11" t="str">
        <f t="shared" si="29"/>
        <v>BAJO</v>
      </c>
      <c r="X353" s="11" t="b">
        <f t="shared" si="28"/>
        <v>1</v>
      </c>
    </row>
    <row r="354" spans="1:24" hidden="1" x14ac:dyDescent="0.25">
      <c r="A354" s="5" t="s">
        <v>34</v>
      </c>
      <c r="B354" s="6">
        <v>73</v>
      </c>
      <c r="C354" s="5" t="s">
        <v>1</v>
      </c>
      <c r="D354" s="5" t="s">
        <v>1383</v>
      </c>
      <c r="E354" s="5" t="s">
        <v>1384</v>
      </c>
      <c r="F354" s="5" t="s">
        <v>38</v>
      </c>
      <c r="G354" s="5" t="s">
        <v>1385</v>
      </c>
      <c r="H354" s="5" t="s">
        <v>321</v>
      </c>
      <c r="I354" s="5">
        <v>4.9000000000000004</v>
      </c>
      <c r="J354" s="7">
        <v>45958</v>
      </c>
      <c r="K354" s="5" t="s">
        <v>1386</v>
      </c>
      <c r="L354" s="5" t="s">
        <v>193</v>
      </c>
      <c r="M354" s="5" t="s">
        <v>1387</v>
      </c>
      <c r="N354" s="5" t="s">
        <v>44</v>
      </c>
      <c r="O354" s="5" t="s">
        <v>1</v>
      </c>
      <c r="P354" s="5" t="s">
        <v>45</v>
      </c>
      <c r="Q354" s="5" t="s">
        <v>46</v>
      </c>
      <c r="R354" s="5" t="s">
        <v>46</v>
      </c>
      <c r="S354" s="5" t="s">
        <v>1</v>
      </c>
      <c r="T354" s="11">
        <f t="shared" si="25"/>
        <v>10</v>
      </c>
      <c r="U354" s="11">
        <f t="shared" si="26"/>
        <v>2025</v>
      </c>
      <c r="V354" s="11" t="str">
        <f t="shared" si="27"/>
        <v>JUN 2026</v>
      </c>
      <c r="W354" s="11" t="str">
        <f t="shared" si="29"/>
        <v>BAJO</v>
      </c>
      <c r="X354" s="11" t="b">
        <f t="shared" si="28"/>
        <v>1</v>
      </c>
    </row>
    <row r="355" spans="1:24" hidden="1" x14ac:dyDescent="0.25">
      <c r="A355" s="5" t="s">
        <v>34</v>
      </c>
      <c r="B355" s="6">
        <v>73</v>
      </c>
      <c r="C355" s="5" t="s">
        <v>1</v>
      </c>
      <c r="D355" s="5" t="s">
        <v>1388</v>
      </c>
      <c r="E355" s="5" t="s">
        <v>1389</v>
      </c>
      <c r="F355" s="5" t="s">
        <v>38</v>
      </c>
      <c r="G355" s="5" t="s">
        <v>1335</v>
      </c>
      <c r="H355" s="5" t="s">
        <v>40</v>
      </c>
      <c r="I355" s="5">
        <v>0.99</v>
      </c>
      <c r="J355" s="7">
        <v>46057</v>
      </c>
      <c r="K355" s="5" t="s">
        <v>1390</v>
      </c>
      <c r="L355" s="5" t="s">
        <v>42</v>
      </c>
      <c r="M355" s="5" t="s">
        <v>68</v>
      </c>
      <c r="N355" s="5" t="s">
        <v>44</v>
      </c>
      <c r="O355" s="5" t="s">
        <v>1</v>
      </c>
      <c r="P355" s="5" t="s">
        <v>45</v>
      </c>
      <c r="Q355" s="5" t="s">
        <v>46</v>
      </c>
      <c r="R355" s="5" t="s">
        <v>46</v>
      </c>
      <c r="S355" s="5" t="s">
        <v>1</v>
      </c>
      <c r="T355" s="11">
        <f t="shared" si="25"/>
        <v>2</v>
      </c>
      <c r="U355" s="11">
        <f t="shared" si="26"/>
        <v>2026</v>
      </c>
      <c r="V355" s="11" t="str">
        <f t="shared" si="27"/>
        <v>JUN 2026</v>
      </c>
      <c r="W355" s="11" t="str">
        <f t="shared" si="29"/>
        <v>BAJO</v>
      </c>
      <c r="X355" s="11" t="b">
        <f t="shared" si="28"/>
        <v>1</v>
      </c>
    </row>
    <row r="356" spans="1:24" hidden="1" x14ac:dyDescent="0.25">
      <c r="A356" s="5" t="s">
        <v>34</v>
      </c>
      <c r="B356" s="6">
        <v>73</v>
      </c>
      <c r="C356" s="5" t="s">
        <v>1</v>
      </c>
      <c r="D356" s="5" t="s">
        <v>1391</v>
      </c>
      <c r="E356" s="5" t="s">
        <v>1392</v>
      </c>
      <c r="F356" s="5" t="s">
        <v>38</v>
      </c>
      <c r="G356" s="5" t="s">
        <v>1335</v>
      </c>
      <c r="H356" s="5" t="s">
        <v>40</v>
      </c>
      <c r="I356" s="5">
        <v>0.99</v>
      </c>
      <c r="J356" s="7">
        <v>46109</v>
      </c>
      <c r="K356" s="5" t="s">
        <v>46</v>
      </c>
      <c r="L356" s="5" t="s">
        <v>42</v>
      </c>
      <c r="M356" s="5" t="s">
        <v>68</v>
      </c>
      <c r="N356" s="5" t="s">
        <v>44</v>
      </c>
      <c r="O356" s="5" t="s">
        <v>1</v>
      </c>
      <c r="P356" s="5" t="s">
        <v>45</v>
      </c>
      <c r="Q356" s="5" t="s">
        <v>46</v>
      </c>
      <c r="R356" s="5" t="s">
        <v>46</v>
      </c>
      <c r="S356" s="5" t="s">
        <v>1</v>
      </c>
      <c r="T356" s="11">
        <f t="shared" si="25"/>
        <v>3</v>
      </c>
      <c r="U356" s="11">
        <f t="shared" si="26"/>
        <v>2026</v>
      </c>
      <c r="V356" s="11" t="str">
        <f t="shared" si="27"/>
        <v>JUN 2026</v>
      </c>
      <c r="W356" s="11" t="str">
        <f t="shared" si="29"/>
        <v>BAJO</v>
      </c>
      <c r="X356" s="11" t="b">
        <f t="shared" si="28"/>
        <v>1</v>
      </c>
    </row>
    <row r="357" spans="1:24" hidden="1" x14ac:dyDescent="0.25">
      <c r="A357" s="5" t="s">
        <v>34</v>
      </c>
      <c r="B357" s="6">
        <v>82</v>
      </c>
      <c r="C357" s="5" t="s">
        <v>771</v>
      </c>
      <c r="D357" s="5" t="s">
        <v>1393</v>
      </c>
      <c r="E357" s="5" t="s">
        <v>1394</v>
      </c>
      <c r="F357" s="5" t="s">
        <v>38</v>
      </c>
      <c r="G357" s="5" t="s">
        <v>1395</v>
      </c>
      <c r="H357" s="5" t="s">
        <v>40</v>
      </c>
      <c r="I357" s="5">
        <v>0.999</v>
      </c>
      <c r="J357" s="7">
        <v>46112</v>
      </c>
      <c r="K357" s="5"/>
      <c r="L357" s="5" t="s">
        <v>42</v>
      </c>
      <c r="M357" s="5" t="s">
        <v>124</v>
      </c>
      <c r="N357" s="5" t="s">
        <v>44</v>
      </c>
      <c r="O357" s="5" t="s">
        <v>1</v>
      </c>
      <c r="P357" s="5" t="s">
        <v>45</v>
      </c>
      <c r="Q357" s="5"/>
      <c r="R357" s="5"/>
      <c r="S357" s="5" t="s">
        <v>771</v>
      </c>
      <c r="T357" s="11">
        <f t="shared" si="25"/>
        <v>3</v>
      </c>
      <c r="U357" s="11">
        <f t="shared" si="26"/>
        <v>2026</v>
      </c>
      <c r="V357" s="11" t="str">
        <f t="shared" si="27"/>
        <v>JUN 2026</v>
      </c>
      <c r="W357" s="11" t="str">
        <f t="shared" si="29"/>
        <v>BAJO</v>
      </c>
      <c r="X357" s="11" t="b">
        <f t="shared" si="28"/>
        <v>1</v>
      </c>
    </row>
    <row r="358" spans="1:24" hidden="1" x14ac:dyDescent="0.25">
      <c r="A358" s="5" t="s">
        <v>45</v>
      </c>
      <c r="B358" s="6">
        <v>0</v>
      </c>
      <c r="C358" s="5" t="s">
        <v>35</v>
      </c>
      <c r="D358" s="5" t="s">
        <v>1396</v>
      </c>
      <c r="E358" s="5" t="s">
        <v>1397</v>
      </c>
      <c r="F358" s="5" t="s">
        <v>38</v>
      </c>
      <c r="G358" s="5" t="s">
        <v>1398</v>
      </c>
      <c r="H358" s="5" t="s">
        <v>40</v>
      </c>
      <c r="I358" s="5">
        <v>9.8000000000000007</v>
      </c>
      <c r="J358" s="7">
        <v>46507</v>
      </c>
      <c r="K358" s="5" t="s">
        <v>1399</v>
      </c>
      <c r="L358" s="5" t="s">
        <v>193</v>
      </c>
      <c r="M358" s="5" t="s">
        <v>1387</v>
      </c>
      <c r="N358" s="5" t="s">
        <v>44</v>
      </c>
      <c r="O358" s="5" t="s">
        <v>35</v>
      </c>
      <c r="P358" s="5" t="s">
        <v>45</v>
      </c>
      <c r="Q358" s="5" t="s">
        <v>46</v>
      </c>
      <c r="R358" s="5" t="s">
        <v>46</v>
      </c>
      <c r="S358" s="5" t="s">
        <v>35</v>
      </c>
      <c r="T358" s="11">
        <f t="shared" si="25"/>
        <v>4</v>
      </c>
      <c r="U358" s="11">
        <f t="shared" si="26"/>
        <v>2027</v>
      </c>
      <c r="V358" s="11" t="str">
        <f t="shared" si="27"/>
        <v>N/A</v>
      </c>
      <c r="W358" s="11" t="str">
        <f t="shared" si="29"/>
        <v>ALTO</v>
      </c>
      <c r="X358" s="11" t="b">
        <f t="shared" si="28"/>
        <v>1</v>
      </c>
    </row>
    <row r="359" spans="1:24" hidden="1" x14ac:dyDescent="0.25">
      <c r="A359" s="5" t="s">
        <v>34</v>
      </c>
      <c r="B359" s="6">
        <v>82</v>
      </c>
      <c r="C359" s="5" t="s">
        <v>771</v>
      </c>
      <c r="D359" s="5" t="s">
        <v>1400</v>
      </c>
      <c r="E359" s="5" t="s">
        <v>1401</v>
      </c>
      <c r="F359" s="5" t="s">
        <v>38</v>
      </c>
      <c r="G359" s="5" t="s">
        <v>223</v>
      </c>
      <c r="H359" s="5" t="s">
        <v>40</v>
      </c>
      <c r="I359" s="5">
        <v>0.99</v>
      </c>
      <c r="J359" s="7">
        <v>46112</v>
      </c>
      <c r="K359" s="5" t="s">
        <v>46</v>
      </c>
      <c r="L359" s="5" t="s">
        <v>42</v>
      </c>
      <c r="M359" s="5" t="s">
        <v>68</v>
      </c>
      <c r="N359" s="5" t="s">
        <v>44</v>
      </c>
      <c r="O359" s="5" t="s">
        <v>1</v>
      </c>
      <c r="P359" s="5" t="s">
        <v>45</v>
      </c>
      <c r="Q359" s="5" t="s">
        <v>46</v>
      </c>
      <c r="R359" s="5" t="s">
        <v>46</v>
      </c>
      <c r="S359" s="5" t="s">
        <v>771</v>
      </c>
      <c r="T359" s="11">
        <f t="shared" si="25"/>
        <v>3</v>
      </c>
      <c r="U359" s="11">
        <f t="shared" si="26"/>
        <v>2026</v>
      </c>
      <c r="V359" s="11" t="str">
        <f t="shared" si="27"/>
        <v>JUN 2026</v>
      </c>
      <c r="W359" s="11" t="str">
        <f t="shared" si="29"/>
        <v>BAJO</v>
      </c>
      <c r="X359" s="11" t="b">
        <f t="shared" si="28"/>
        <v>1</v>
      </c>
    </row>
    <row r="360" spans="1:24" hidden="1" x14ac:dyDescent="0.25">
      <c r="A360" s="5" t="s">
        <v>45</v>
      </c>
      <c r="B360" s="6">
        <v>0</v>
      </c>
      <c r="C360" s="5" t="s">
        <v>35</v>
      </c>
      <c r="D360" s="5" t="s">
        <v>1402</v>
      </c>
      <c r="E360" s="5" t="s">
        <v>1403</v>
      </c>
      <c r="F360" s="5" t="s">
        <v>38</v>
      </c>
      <c r="G360" s="5" t="s">
        <v>1404</v>
      </c>
      <c r="H360" s="5" t="s">
        <v>51</v>
      </c>
      <c r="I360" s="5">
        <v>16</v>
      </c>
      <c r="J360" s="7">
        <v>48213</v>
      </c>
      <c r="K360" s="5" t="s">
        <v>1405</v>
      </c>
      <c r="L360" s="5" t="s">
        <v>216</v>
      </c>
      <c r="M360" s="5" t="s">
        <v>442</v>
      </c>
      <c r="N360" s="5" t="s">
        <v>44</v>
      </c>
      <c r="O360" s="5" t="s">
        <v>35</v>
      </c>
      <c r="P360" s="5" t="s">
        <v>45</v>
      </c>
      <c r="Q360" s="5" t="s">
        <v>46</v>
      </c>
      <c r="R360" s="5" t="s">
        <v>46</v>
      </c>
      <c r="S360" s="5" t="s">
        <v>35</v>
      </c>
      <c r="T360" s="11">
        <f t="shared" si="25"/>
        <v>12</v>
      </c>
      <c r="U360" s="11">
        <f t="shared" si="26"/>
        <v>2031</v>
      </c>
      <c r="V360" s="11" t="str">
        <f t="shared" si="27"/>
        <v>N/A</v>
      </c>
      <c r="W360" s="11" t="str">
        <f t="shared" si="29"/>
        <v>ALTO</v>
      </c>
      <c r="X360" s="11" t="b">
        <f t="shared" si="28"/>
        <v>1</v>
      </c>
    </row>
    <row r="361" spans="1:24" hidden="1" x14ac:dyDescent="0.25">
      <c r="A361" s="5" t="s">
        <v>45</v>
      </c>
      <c r="B361" s="6">
        <v>0</v>
      </c>
      <c r="C361" s="5" t="s">
        <v>35</v>
      </c>
      <c r="D361" s="5" t="s">
        <v>1406</v>
      </c>
      <c r="E361" s="5" t="s">
        <v>1407</v>
      </c>
      <c r="F361" s="5" t="s">
        <v>38</v>
      </c>
      <c r="G361" s="5" t="s">
        <v>1404</v>
      </c>
      <c r="H361" s="5" t="s">
        <v>51</v>
      </c>
      <c r="I361" s="5">
        <v>16</v>
      </c>
      <c r="J361" s="7">
        <v>48213</v>
      </c>
      <c r="K361" s="5" t="s">
        <v>1405</v>
      </c>
      <c r="L361" s="5" t="s">
        <v>216</v>
      </c>
      <c r="M361" s="5" t="s">
        <v>442</v>
      </c>
      <c r="N361" s="5" t="s">
        <v>44</v>
      </c>
      <c r="O361" s="5" t="s">
        <v>35</v>
      </c>
      <c r="P361" s="5" t="s">
        <v>45</v>
      </c>
      <c r="Q361" s="5" t="s">
        <v>46</v>
      </c>
      <c r="R361" s="5" t="s">
        <v>46</v>
      </c>
      <c r="S361" s="5" t="s">
        <v>35</v>
      </c>
      <c r="T361" s="11">
        <f t="shared" si="25"/>
        <v>12</v>
      </c>
      <c r="U361" s="11">
        <f t="shared" si="26"/>
        <v>2031</v>
      </c>
      <c r="V361" s="11" t="str">
        <f t="shared" si="27"/>
        <v>N/A</v>
      </c>
      <c r="W361" s="11" t="str">
        <f t="shared" si="29"/>
        <v>ALTO</v>
      </c>
      <c r="X361" s="11" t="b">
        <f t="shared" si="28"/>
        <v>1</v>
      </c>
    </row>
    <row r="362" spans="1:24" hidden="1" x14ac:dyDescent="0.25">
      <c r="A362" s="5" t="s">
        <v>34</v>
      </c>
      <c r="B362" s="6">
        <v>95</v>
      </c>
      <c r="C362" s="5" t="s">
        <v>771</v>
      </c>
      <c r="D362" s="5" t="s">
        <v>1408</v>
      </c>
      <c r="E362" s="5" t="s">
        <v>1409</v>
      </c>
      <c r="F362" s="5" t="s">
        <v>38</v>
      </c>
      <c r="G362" s="5" t="s">
        <v>90</v>
      </c>
      <c r="H362" s="5" t="s">
        <v>40</v>
      </c>
      <c r="I362" s="5">
        <v>180</v>
      </c>
      <c r="J362" s="7">
        <v>46078</v>
      </c>
      <c r="K362" s="5" t="s">
        <v>180</v>
      </c>
      <c r="L362" s="5" t="s">
        <v>42</v>
      </c>
      <c r="M362" s="5" t="s">
        <v>43</v>
      </c>
      <c r="N362" s="5" t="s">
        <v>69</v>
      </c>
      <c r="O362" s="5" t="s">
        <v>771</v>
      </c>
      <c r="P362" s="5" t="s">
        <v>45</v>
      </c>
      <c r="Q362" s="5" t="s">
        <v>46</v>
      </c>
      <c r="R362" s="5" t="s">
        <v>46</v>
      </c>
      <c r="S362" s="5" t="s">
        <v>771</v>
      </c>
      <c r="T362" s="11">
        <f t="shared" si="25"/>
        <v>2</v>
      </c>
      <c r="U362" s="11">
        <f t="shared" si="26"/>
        <v>2026</v>
      </c>
      <c r="V362" s="11" t="str">
        <f t="shared" si="27"/>
        <v>JUN 2026</v>
      </c>
      <c r="W362" s="11" t="str">
        <f t="shared" si="29"/>
        <v>BAJO</v>
      </c>
      <c r="X362" s="11" t="b">
        <f t="shared" si="28"/>
        <v>1</v>
      </c>
    </row>
    <row r="363" spans="1:24" hidden="1" x14ac:dyDescent="0.25">
      <c r="A363" s="5" t="s">
        <v>34</v>
      </c>
      <c r="B363" s="6">
        <v>95</v>
      </c>
      <c r="C363" s="5" t="s">
        <v>771</v>
      </c>
      <c r="D363" s="5" t="s">
        <v>1410</v>
      </c>
      <c r="E363" s="5" t="s">
        <v>1411</v>
      </c>
      <c r="F363" s="5" t="s">
        <v>38</v>
      </c>
      <c r="G363" s="5" t="s">
        <v>122</v>
      </c>
      <c r="H363" s="5" t="s">
        <v>40</v>
      </c>
      <c r="I363" s="5">
        <v>19.899999999999999</v>
      </c>
      <c r="J363" s="7">
        <v>46071</v>
      </c>
      <c r="K363" s="5" t="s">
        <v>1412</v>
      </c>
      <c r="L363" s="5" t="s">
        <v>216</v>
      </c>
      <c r="M363" s="5" t="s">
        <v>442</v>
      </c>
      <c r="N363" s="5" t="s">
        <v>44</v>
      </c>
      <c r="O363" s="5" t="s">
        <v>771</v>
      </c>
      <c r="P363" s="5" t="s">
        <v>45</v>
      </c>
      <c r="Q363" s="5" t="s">
        <v>46</v>
      </c>
      <c r="R363" s="5" t="s">
        <v>46</v>
      </c>
      <c r="S363" s="5" t="s">
        <v>771</v>
      </c>
      <c r="T363" s="11">
        <f t="shared" si="25"/>
        <v>2</v>
      </c>
      <c r="U363" s="11">
        <f t="shared" si="26"/>
        <v>2026</v>
      </c>
      <c r="V363" s="11" t="str">
        <f t="shared" si="27"/>
        <v>JUN 2026</v>
      </c>
      <c r="W363" s="11" t="str">
        <f t="shared" si="29"/>
        <v>BAJO</v>
      </c>
      <c r="X363" s="11" t="b">
        <f t="shared" si="28"/>
        <v>1</v>
      </c>
    </row>
    <row r="364" spans="1:24" hidden="1" x14ac:dyDescent="0.25">
      <c r="A364" s="5" t="s">
        <v>34</v>
      </c>
      <c r="B364" s="6">
        <v>100</v>
      </c>
      <c r="C364" s="5" t="s">
        <v>771</v>
      </c>
      <c r="D364" s="5" t="s">
        <v>1413</v>
      </c>
      <c r="E364" s="5" t="s">
        <v>1414</v>
      </c>
      <c r="F364" s="5" t="s">
        <v>38</v>
      </c>
      <c r="G364" s="5" t="s">
        <v>1335</v>
      </c>
      <c r="H364" s="5" t="s">
        <v>40</v>
      </c>
      <c r="I364" s="5">
        <v>0.99</v>
      </c>
      <c r="J364" s="7">
        <v>46079</v>
      </c>
      <c r="K364" s="5" t="s">
        <v>1415</v>
      </c>
      <c r="L364" s="5" t="s">
        <v>193</v>
      </c>
      <c r="M364" s="5" t="s">
        <v>194</v>
      </c>
      <c r="N364" s="5" t="s">
        <v>44</v>
      </c>
      <c r="O364" s="5" t="s">
        <v>771</v>
      </c>
      <c r="P364" s="5" t="s">
        <v>45</v>
      </c>
      <c r="Q364" s="5" t="s">
        <v>46</v>
      </c>
      <c r="R364" s="5" t="s">
        <v>46</v>
      </c>
      <c r="S364" s="5" t="s">
        <v>771</v>
      </c>
      <c r="T364" s="11">
        <f t="shared" si="25"/>
        <v>2</v>
      </c>
      <c r="U364" s="11">
        <f t="shared" si="26"/>
        <v>2026</v>
      </c>
      <c r="V364" s="11" t="str">
        <f t="shared" si="27"/>
        <v>JUN 2026</v>
      </c>
      <c r="W364" s="11" t="str">
        <f t="shared" si="29"/>
        <v>BAJO</v>
      </c>
      <c r="X364" s="11" t="b">
        <f t="shared" si="28"/>
        <v>1</v>
      </c>
    </row>
    <row r="365" spans="1:24" hidden="1" x14ac:dyDescent="0.25">
      <c r="A365" s="5" t="s">
        <v>34</v>
      </c>
      <c r="B365" s="6">
        <v>100</v>
      </c>
      <c r="C365" s="5" t="s">
        <v>771</v>
      </c>
      <c r="D365" s="5" t="s">
        <v>1416</v>
      </c>
      <c r="E365" s="5" t="s">
        <v>1417</v>
      </c>
      <c r="F365" s="5" t="s">
        <v>38</v>
      </c>
      <c r="G365" s="5" t="s">
        <v>608</v>
      </c>
      <c r="H365" s="5" t="s">
        <v>40</v>
      </c>
      <c r="I365" s="5">
        <v>0.99</v>
      </c>
      <c r="J365" s="7">
        <v>46072</v>
      </c>
      <c r="K365" s="5" t="s">
        <v>1418</v>
      </c>
      <c r="L365" s="5" t="s">
        <v>42</v>
      </c>
      <c r="M365" s="5" t="s">
        <v>124</v>
      </c>
      <c r="N365" s="5" t="s">
        <v>44</v>
      </c>
      <c r="O365" s="5" t="s">
        <v>771</v>
      </c>
      <c r="P365" s="5" t="s">
        <v>45</v>
      </c>
      <c r="Q365" s="5" t="s">
        <v>46</v>
      </c>
      <c r="R365" s="5" t="s">
        <v>46</v>
      </c>
      <c r="S365" s="5" t="s">
        <v>771</v>
      </c>
      <c r="T365" s="11">
        <f t="shared" si="25"/>
        <v>2</v>
      </c>
      <c r="U365" s="11">
        <f t="shared" si="26"/>
        <v>2026</v>
      </c>
      <c r="V365" s="11" t="str">
        <f t="shared" si="27"/>
        <v>JUN 2026</v>
      </c>
      <c r="W365" s="11" t="str">
        <f t="shared" si="29"/>
        <v>BAJO</v>
      </c>
      <c r="X365" s="11" t="b">
        <f t="shared" si="28"/>
        <v>1</v>
      </c>
    </row>
    <row r="366" spans="1:24" hidden="1" x14ac:dyDescent="0.25">
      <c r="A366" s="5" t="s">
        <v>34</v>
      </c>
      <c r="B366" s="6">
        <v>100</v>
      </c>
      <c r="C366" s="5" t="s">
        <v>771</v>
      </c>
      <c r="D366" s="5" t="s">
        <v>1419</v>
      </c>
      <c r="E366" s="5" t="s">
        <v>1420</v>
      </c>
      <c r="F366" s="5" t="s">
        <v>38</v>
      </c>
      <c r="G366" s="5" t="s">
        <v>1335</v>
      </c>
      <c r="H366" s="5" t="s">
        <v>40</v>
      </c>
      <c r="I366" s="5">
        <v>0.99</v>
      </c>
      <c r="J366" s="7">
        <v>46077</v>
      </c>
      <c r="K366" s="5" t="s">
        <v>1421</v>
      </c>
      <c r="L366" s="5" t="s">
        <v>42</v>
      </c>
      <c r="M366" s="5" t="s">
        <v>68</v>
      </c>
      <c r="N366" s="5" t="s">
        <v>44</v>
      </c>
      <c r="O366" s="5" t="s">
        <v>771</v>
      </c>
      <c r="P366" s="5" t="s">
        <v>45</v>
      </c>
      <c r="Q366" s="5" t="s">
        <v>46</v>
      </c>
      <c r="R366" s="5" t="s">
        <v>46</v>
      </c>
      <c r="S366" s="5" t="s">
        <v>771</v>
      </c>
      <c r="T366" s="11">
        <f t="shared" si="25"/>
        <v>2</v>
      </c>
      <c r="U366" s="11">
        <f t="shared" si="26"/>
        <v>2026</v>
      </c>
      <c r="V366" s="11" t="str">
        <f t="shared" si="27"/>
        <v>JUN 2026</v>
      </c>
      <c r="W366" s="11" t="str">
        <f t="shared" si="29"/>
        <v>BAJO</v>
      </c>
      <c r="X366" s="11" t="b">
        <f t="shared" si="28"/>
        <v>1</v>
      </c>
    </row>
    <row r="367" spans="1:24" hidden="1" x14ac:dyDescent="0.25">
      <c r="A367" s="5" t="s">
        <v>34</v>
      </c>
      <c r="B367" s="6">
        <v>100</v>
      </c>
      <c r="C367" s="5" t="s">
        <v>771</v>
      </c>
      <c r="D367" s="5" t="s">
        <v>1422</v>
      </c>
      <c r="E367" s="5" t="s">
        <v>1423</v>
      </c>
      <c r="F367" s="5" t="s">
        <v>38</v>
      </c>
      <c r="G367" s="5" t="s">
        <v>1335</v>
      </c>
      <c r="H367" s="5" t="s">
        <v>40</v>
      </c>
      <c r="I367" s="5">
        <v>0.99</v>
      </c>
      <c r="J367" s="7">
        <v>46066</v>
      </c>
      <c r="K367" s="5" t="s">
        <v>1421</v>
      </c>
      <c r="L367" s="5" t="s">
        <v>42</v>
      </c>
      <c r="M367" s="5" t="s">
        <v>68</v>
      </c>
      <c r="N367" s="5" t="s">
        <v>44</v>
      </c>
      <c r="O367" s="5" t="s">
        <v>771</v>
      </c>
      <c r="P367" s="5" t="s">
        <v>45</v>
      </c>
      <c r="Q367" s="5" t="s">
        <v>46</v>
      </c>
      <c r="R367" s="5" t="s">
        <v>46</v>
      </c>
      <c r="S367" s="5" t="s">
        <v>771</v>
      </c>
      <c r="T367" s="11">
        <f t="shared" si="25"/>
        <v>2</v>
      </c>
      <c r="U367" s="11">
        <f t="shared" si="26"/>
        <v>2026</v>
      </c>
      <c r="V367" s="11" t="str">
        <f t="shared" si="27"/>
        <v>JUN 2026</v>
      </c>
      <c r="W367" s="11" t="str">
        <f t="shared" si="29"/>
        <v>BAJO</v>
      </c>
      <c r="X367" s="11" t="b">
        <f t="shared" si="28"/>
        <v>1</v>
      </c>
    </row>
    <row r="368" spans="1:24" hidden="1" x14ac:dyDescent="0.25">
      <c r="A368" s="5" t="s">
        <v>34</v>
      </c>
      <c r="B368" s="6">
        <v>91</v>
      </c>
      <c r="C368" s="5" t="s">
        <v>771</v>
      </c>
      <c r="D368" s="5" t="s">
        <v>1424</v>
      </c>
      <c r="E368" s="5" t="s">
        <v>1425</v>
      </c>
      <c r="F368" s="5" t="s">
        <v>38</v>
      </c>
      <c r="G368" s="5" t="s">
        <v>795</v>
      </c>
      <c r="H368" s="5" t="s">
        <v>40</v>
      </c>
      <c r="I368" s="5">
        <v>0.99</v>
      </c>
      <c r="J368" s="7">
        <v>46073</v>
      </c>
      <c r="K368" s="5" t="s">
        <v>1426</v>
      </c>
      <c r="L368" s="5" t="s">
        <v>42</v>
      </c>
      <c r="M368" s="5" t="s">
        <v>124</v>
      </c>
      <c r="N368" s="5" t="s">
        <v>44</v>
      </c>
      <c r="O368" s="5" t="s">
        <v>771</v>
      </c>
      <c r="P368" s="5" t="s">
        <v>45</v>
      </c>
      <c r="Q368" s="5" t="s">
        <v>46</v>
      </c>
      <c r="R368" s="5" t="s">
        <v>46</v>
      </c>
      <c r="S368" s="5" t="s">
        <v>771</v>
      </c>
      <c r="T368" s="11">
        <f t="shared" si="25"/>
        <v>2</v>
      </c>
      <c r="U368" s="11">
        <f t="shared" si="26"/>
        <v>2026</v>
      </c>
      <c r="V368" s="11" t="str">
        <f t="shared" si="27"/>
        <v>JUN 2026</v>
      </c>
      <c r="W368" s="11" t="str">
        <f t="shared" si="29"/>
        <v>BAJO</v>
      </c>
      <c r="X368" s="11" t="b">
        <f t="shared" si="28"/>
        <v>1</v>
      </c>
    </row>
    <row r="369" spans="1:24" hidden="1" x14ac:dyDescent="0.25">
      <c r="A369" s="5" t="s">
        <v>34</v>
      </c>
      <c r="B369" s="6">
        <v>100</v>
      </c>
      <c r="C369" s="5" t="s">
        <v>771</v>
      </c>
      <c r="D369" s="5" t="s">
        <v>1427</v>
      </c>
      <c r="E369" s="5" t="s">
        <v>1428</v>
      </c>
      <c r="F369" s="5" t="s">
        <v>38</v>
      </c>
      <c r="G369" s="5" t="s">
        <v>1429</v>
      </c>
      <c r="H369" s="5" t="s">
        <v>40</v>
      </c>
      <c r="I369" s="5">
        <v>0.99</v>
      </c>
      <c r="J369" s="7">
        <v>46061</v>
      </c>
      <c r="K369" s="5" t="s">
        <v>1339</v>
      </c>
      <c r="L369" s="5" t="s">
        <v>42</v>
      </c>
      <c r="M369" s="5" t="s">
        <v>68</v>
      </c>
      <c r="N369" s="5" t="s">
        <v>44</v>
      </c>
      <c r="O369" s="5" t="s">
        <v>771</v>
      </c>
      <c r="P369" s="5" t="s">
        <v>45</v>
      </c>
      <c r="Q369" s="5" t="s">
        <v>46</v>
      </c>
      <c r="R369" s="5" t="s">
        <v>46</v>
      </c>
      <c r="S369" s="5" t="s">
        <v>771</v>
      </c>
      <c r="T369" s="11">
        <f t="shared" si="25"/>
        <v>2</v>
      </c>
      <c r="U369" s="11">
        <f t="shared" si="26"/>
        <v>2026</v>
      </c>
      <c r="V369" s="11" t="str">
        <f t="shared" si="27"/>
        <v>JUN 2026</v>
      </c>
      <c r="W369" s="11" t="str">
        <f t="shared" si="29"/>
        <v>BAJO</v>
      </c>
      <c r="X369" s="11" t="b">
        <f t="shared" si="28"/>
        <v>1</v>
      </c>
    </row>
    <row r="370" spans="1:24" hidden="1" x14ac:dyDescent="0.25">
      <c r="A370" s="5" t="s">
        <v>34</v>
      </c>
      <c r="B370" s="6">
        <v>100</v>
      </c>
      <c r="C370" s="5" t="s">
        <v>771</v>
      </c>
      <c r="D370" s="5" t="s">
        <v>1430</v>
      </c>
      <c r="E370" s="5" t="s">
        <v>1431</v>
      </c>
      <c r="F370" s="5" t="s">
        <v>38</v>
      </c>
      <c r="G370" s="5" t="s">
        <v>1432</v>
      </c>
      <c r="H370" s="5" t="s">
        <v>40</v>
      </c>
      <c r="I370" s="5">
        <v>0.96</v>
      </c>
      <c r="J370" s="7">
        <v>46060</v>
      </c>
      <c r="K370" s="5" t="s">
        <v>1433</v>
      </c>
      <c r="L370" s="5" t="s">
        <v>216</v>
      </c>
      <c r="M370" s="5" t="s">
        <v>217</v>
      </c>
      <c r="N370" s="5" t="s">
        <v>44</v>
      </c>
      <c r="O370" s="5" t="s">
        <v>771</v>
      </c>
      <c r="P370" s="5" t="s">
        <v>45</v>
      </c>
      <c r="Q370" s="5" t="s">
        <v>46</v>
      </c>
      <c r="R370" s="5" t="s">
        <v>46</v>
      </c>
      <c r="S370" s="5" t="s">
        <v>771</v>
      </c>
      <c r="T370" s="11">
        <f t="shared" si="25"/>
        <v>2</v>
      </c>
      <c r="U370" s="11">
        <f t="shared" si="26"/>
        <v>2026</v>
      </c>
      <c r="V370" s="11" t="str">
        <f t="shared" si="27"/>
        <v>JUN 2026</v>
      </c>
      <c r="W370" s="11" t="str">
        <f t="shared" si="29"/>
        <v>BAJO</v>
      </c>
      <c r="X370" s="11" t="b">
        <f t="shared" si="28"/>
        <v>1</v>
      </c>
    </row>
    <row r="371" spans="1:24" hidden="1" x14ac:dyDescent="0.25">
      <c r="A371" s="5" t="s">
        <v>34</v>
      </c>
      <c r="B371" s="6">
        <v>91</v>
      </c>
      <c r="C371" s="5" t="s">
        <v>771</v>
      </c>
      <c r="D371" s="5" t="s">
        <v>1434</v>
      </c>
      <c r="E371" s="5" t="s">
        <v>1435</v>
      </c>
      <c r="F371" s="5" t="s">
        <v>38</v>
      </c>
      <c r="G371" s="5" t="s">
        <v>1432</v>
      </c>
      <c r="H371" s="5" t="s">
        <v>40</v>
      </c>
      <c r="I371" s="5">
        <v>0.96</v>
      </c>
      <c r="J371" s="7">
        <v>46060</v>
      </c>
      <c r="K371" s="5" t="s">
        <v>1436</v>
      </c>
      <c r="L371" s="5" t="s">
        <v>216</v>
      </c>
      <c r="M371" s="5" t="s">
        <v>217</v>
      </c>
      <c r="N371" s="5" t="s">
        <v>44</v>
      </c>
      <c r="O371" s="5" t="s">
        <v>771</v>
      </c>
      <c r="P371" s="5" t="s">
        <v>45</v>
      </c>
      <c r="Q371" s="5" t="s">
        <v>46</v>
      </c>
      <c r="R371" s="5" t="s">
        <v>46</v>
      </c>
      <c r="S371" s="5" t="s">
        <v>771</v>
      </c>
      <c r="T371" s="11">
        <f t="shared" si="25"/>
        <v>2</v>
      </c>
      <c r="U371" s="11">
        <f t="shared" si="26"/>
        <v>2026</v>
      </c>
      <c r="V371" s="11" t="str">
        <f t="shared" si="27"/>
        <v>JUN 2026</v>
      </c>
      <c r="W371" s="11" t="str">
        <f t="shared" si="29"/>
        <v>BAJO</v>
      </c>
      <c r="X371" s="11" t="b">
        <f t="shared" si="28"/>
        <v>1</v>
      </c>
    </row>
    <row r="372" spans="1:24" hidden="1" x14ac:dyDescent="0.25">
      <c r="A372" s="5" t="s">
        <v>34</v>
      </c>
      <c r="B372" s="6">
        <v>100</v>
      </c>
      <c r="C372" s="5" t="s">
        <v>771</v>
      </c>
      <c r="D372" s="5" t="s">
        <v>1437</v>
      </c>
      <c r="E372" s="5" t="s">
        <v>1438</v>
      </c>
      <c r="F372" s="5" t="s">
        <v>38</v>
      </c>
      <c r="G372" s="5" t="s">
        <v>1335</v>
      </c>
      <c r="H372" s="5" t="s">
        <v>40</v>
      </c>
      <c r="I372" s="5">
        <v>0.99</v>
      </c>
      <c r="J372" s="7">
        <v>46079</v>
      </c>
      <c r="K372" s="5" t="s">
        <v>1439</v>
      </c>
      <c r="L372" s="5" t="s">
        <v>193</v>
      </c>
      <c r="M372" s="5" t="s">
        <v>194</v>
      </c>
      <c r="N372" s="5" t="s">
        <v>44</v>
      </c>
      <c r="O372" s="5" t="s">
        <v>771</v>
      </c>
      <c r="P372" s="5" t="s">
        <v>45</v>
      </c>
      <c r="Q372" s="5" t="s">
        <v>46</v>
      </c>
      <c r="R372" s="5" t="s">
        <v>46</v>
      </c>
      <c r="S372" s="5" t="s">
        <v>771</v>
      </c>
      <c r="T372" s="11">
        <f t="shared" si="25"/>
        <v>2</v>
      </c>
      <c r="U372" s="11">
        <f t="shared" si="26"/>
        <v>2026</v>
      </c>
      <c r="V372" s="11" t="str">
        <f t="shared" si="27"/>
        <v>JUN 2026</v>
      </c>
      <c r="W372" s="11" t="str">
        <f t="shared" si="29"/>
        <v>BAJO</v>
      </c>
      <c r="X372" s="11" t="b">
        <f t="shared" si="28"/>
        <v>1</v>
      </c>
    </row>
    <row r="373" spans="1:24" hidden="1" x14ac:dyDescent="0.25">
      <c r="A373" s="5" t="s">
        <v>34</v>
      </c>
      <c r="B373" s="6">
        <v>100</v>
      </c>
      <c r="C373" s="5" t="s">
        <v>771</v>
      </c>
      <c r="D373" s="5" t="s">
        <v>1440</v>
      </c>
      <c r="E373" s="5" t="s">
        <v>1441</v>
      </c>
      <c r="F373" s="5" t="s">
        <v>38</v>
      </c>
      <c r="G373" s="5" t="s">
        <v>1442</v>
      </c>
      <c r="H373" s="5" t="s">
        <v>40</v>
      </c>
      <c r="I373" s="5">
        <v>0.12</v>
      </c>
      <c r="J373" s="7">
        <v>46063</v>
      </c>
      <c r="K373" s="5" t="s">
        <v>46</v>
      </c>
      <c r="L373" s="5" t="s">
        <v>216</v>
      </c>
      <c r="M373" s="5" t="s">
        <v>233</v>
      </c>
      <c r="N373" s="5" t="s">
        <v>44</v>
      </c>
      <c r="O373" s="5" t="s">
        <v>771</v>
      </c>
      <c r="P373" s="5" t="s">
        <v>45</v>
      </c>
      <c r="Q373" s="5" t="s">
        <v>46</v>
      </c>
      <c r="R373" s="5" t="s">
        <v>46</v>
      </c>
      <c r="S373" s="5" t="s">
        <v>771</v>
      </c>
      <c r="T373" s="11">
        <f t="shared" si="25"/>
        <v>2</v>
      </c>
      <c r="U373" s="11">
        <f t="shared" si="26"/>
        <v>2026</v>
      </c>
      <c r="V373" s="11" t="str">
        <f t="shared" si="27"/>
        <v>JUN 2026</v>
      </c>
      <c r="W373" s="11" t="str">
        <f t="shared" si="29"/>
        <v>BAJO</v>
      </c>
      <c r="X373" s="11" t="b">
        <f t="shared" si="28"/>
        <v>1</v>
      </c>
    </row>
    <row r="374" spans="1:24" hidden="1" x14ac:dyDescent="0.25">
      <c r="A374" s="5" t="s">
        <v>34</v>
      </c>
      <c r="B374" s="6">
        <v>100</v>
      </c>
      <c r="C374" s="5" t="s">
        <v>771</v>
      </c>
      <c r="D374" s="5" t="s">
        <v>1443</v>
      </c>
      <c r="E374" s="5" t="s">
        <v>1444</v>
      </c>
      <c r="F374" s="5" t="s">
        <v>38</v>
      </c>
      <c r="G374" s="5" t="s">
        <v>1445</v>
      </c>
      <c r="H374" s="5" t="s">
        <v>40</v>
      </c>
      <c r="I374" s="5">
        <v>0.99</v>
      </c>
      <c r="J374" s="7">
        <v>46059</v>
      </c>
      <c r="K374" s="5" t="s">
        <v>1446</v>
      </c>
      <c r="L374" s="5" t="s">
        <v>216</v>
      </c>
      <c r="M374" s="5" t="s">
        <v>442</v>
      </c>
      <c r="N374" s="5" t="s">
        <v>44</v>
      </c>
      <c r="O374" s="5" t="s">
        <v>771</v>
      </c>
      <c r="P374" s="5" t="s">
        <v>45</v>
      </c>
      <c r="Q374" s="5" t="s">
        <v>46</v>
      </c>
      <c r="R374" s="5" t="s">
        <v>46</v>
      </c>
      <c r="S374" s="5" t="s">
        <v>771</v>
      </c>
      <c r="T374" s="11">
        <f t="shared" si="25"/>
        <v>2</v>
      </c>
      <c r="U374" s="11">
        <f t="shared" si="26"/>
        <v>2026</v>
      </c>
      <c r="V374" s="11" t="str">
        <f t="shared" si="27"/>
        <v>JUN 2026</v>
      </c>
      <c r="W374" s="11" t="str">
        <f t="shared" si="29"/>
        <v>BAJO</v>
      </c>
      <c r="X374" s="11" t="b">
        <f t="shared" si="28"/>
        <v>1</v>
      </c>
    </row>
    <row r="375" spans="1:24" hidden="1" x14ac:dyDescent="0.25">
      <c r="A375" s="5" t="s">
        <v>34</v>
      </c>
      <c r="B375" s="6">
        <v>100</v>
      </c>
      <c r="C375" s="5" t="s">
        <v>771</v>
      </c>
      <c r="D375" s="5" t="s">
        <v>1447</v>
      </c>
      <c r="E375" s="5" t="s">
        <v>1448</v>
      </c>
      <c r="F375" s="5" t="s">
        <v>38</v>
      </c>
      <c r="G375" s="5" t="s">
        <v>1442</v>
      </c>
      <c r="H375" s="5" t="s">
        <v>40</v>
      </c>
      <c r="I375" s="5">
        <v>0.105</v>
      </c>
      <c r="J375" s="7">
        <v>46063</v>
      </c>
      <c r="K375" s="5" t="s">
        <v>1449</v>
      </c>
      <c r="L375" s="5" t="s">
        <v>216</v>
      </c>
      <c r="M375" s="5" t="s">
        <v>233</v>
      </c>
      <c r="N375" s="5" t="s">
        <v>44</v>
      </c>
      <c r="O375" s="5" t="s">
        <v>771</v>
      </c>
      <c r="P375" s="5" t="s">
        <v>45</v>
      </c>
      <c r="Q375" s="5" t="s">
        <v>46</v>
      </c>
      <c r="R375" s="5" t="s">
        <v>46</v>
      </c>
      <c r="S375" s="5" t="s">
        <v>771</v>
      </c>
      <c r="T375" s="11">
        <f t="shared" si="25"/>
        <v>2</v>
      </c>
      <c r="U375" s="11">
        <f t="shared" si="26"/>
        <v>2026</v>
      </c>
      <c r="V375" s="11" t="str">
        <f t="shared" si="27"/>
        <v>JUN 2026</v>
      </c>
      <c r="W375" s="11" t="str">
        <f t="shared" si="29"/>
        <v>BAJO</v>
      </c>
      <c r="X375" s="11" t="b">
        <f t="shared" si="28"/>
        <v>1</v>
      </c>
    </row>
    <row r="376" spans="1:24" hidden="1" x14ac:dyDescent="0.25">
      <c r="A376" s="5" t="s">
        <v>34</v>
      </c>
      <c r="B376" s="6">
        <v>100</v>
      </c>
      <c r="C376" s="5" t="s">
        <v>771</v>
      </c>
      <c r="D376" s="5" t="s">
        <v>1450</v>
      </c>
      <c r="E376" s="5" t="s">
        <v>1451</v>
      </c>
      <c r="F376" s="5" t="s">
        <v>38</v>
      </c>
      <c r="G376" s="5" t="s">
        <v>1452</v>
      </c>
      <c r="H376" s="5" t="s">
        <v>40</v>
      </c>
      <c r="I376" s="5">
        <v>0.99</v>
      </c>
      <c r="J376" s="7">
        <v>46073</v>
      </c>
      <c r="K376" s="5" t="s">
        <v>1453</v>
      </c>
      <c r="L376" s="5" t="s">
        <v>42</v>
      </c>
      <c r="M376" s="5" t="s">
        <v>68</v>
      </c>
      <c r="N376" s="5" t="s">
        <v>44</v>
      </c>
      <c r="O376" s="5" t="s">
        <v>771</v>
      </c>
      <c r="P376" s="5" t="s">
        <v>45</v>
      </c>
      <c r="Q376" s="5" t="s">
        <v>46</v>
      </c>
      <c r="R376" s="5" t="s">
        <v>46</v>
      </c>
      <c r="S376" s="5" t="s">
        <v>771</v>
      </c>
      <c r="T376" s="11">
        <f t="shared" si="25"/>
        <v>2</v>
      </c>
      <c r="U376" s="11">
        <f t="shared" si="26"/>
        <v>2026</v>
      </c>
      <c r="V376" s="11" t="str">
        <f t="shared" si="27"/>
        <v>JUN 2026</v>
      </c>
      <c r="W376" s="11" t="str">
        <f t="shared" si="29"/>
        <v>BAJO</v>
      </c>
      <c r="X376" s="11" t="b">
        <f t="shared" si="28"/>
        <v>1</v>
      </c>
    </row>
    <row r="377" spans="1:24" hidden="1" x14ac:dyDescent="0.25">
      <c r="A377" s="5" t="s">
        <v>34</v>
      </c>
      <c r="B377" s="6">
        <v>100</v>
      </c>
      <c r="C377" s="5" t="s">
        <v>771</v>
      </c>
      <c r="D377" s="5" t="s">
        <v>1454</v>
      </c>
      <c r="E377" s="5" t="s">
        <v>1455</v>
      </c>
      <c r="F377" s="5" t="s">
        <v>38</v>
      </c>
      <c r="G377" s="5" t="s">
        <v>1452</v>
      </c>
      <c r="H377" s="5" t="s">
        <v>40</v>
      </c>
      <c r="I377" s="5">
        <v>0.99</v>
      </c>
      <c r="J377" s="7">
        <v>46073</v>
      </c>
      <c r="K377" s="5" t="s">
        <v>884</v>
      </c>
      <c r="L377" s="5" t="s">
        <v>42</v>
      </c>
      <c r="M377" s="5" t="s">
        <v>68</v>
      </c>
      <c r="N377" s="5" t="s">
        <v>44</v>
      </c>
      <c r="O377" s="5" t="s">
        <v>771</v>
      </c>
      <c r="P377" s="5" t="s">
        <v>45</v>
      </c>
      <c r="Q377" s="5" t="s">
        <v>46</v>
      </c>
      <c r="R377" s="5" t="s">
        <v>46</v>
      </c>
      <c r="S377" s="5" t="s">
        <v>771</v>
      </c>
      <c r="T377" s="11">
        <f t="shared" si="25"/>
        <v>2</v>
      </c>
      <c r="U377" s="11">
        <f t="shared" si="26"/>
        <v>2026</v>
      </c>
      <c r="V377" s="11" t="str">
        <f t="shared" si="27"/>
        <v>JUN 2026</v>
      </c>
      <c r="W377" s="11" t="str">
        <f t="shared" si="29"/>
        <v>BAJO</v>
      </c>
      <c r="X377" s="11" t="b">
        <f t="shared" si="28"/>
        <v>1</v>
      </c>
    </row>
    <row r="378" spans="1:24" hidden="1" x14ac:dyDescent="0.25">
      <c r="A378" s="5" t="s">
        <v>34</v>
      </c>
      <c r="B378" s="6">
        <v>100</v>
      </c>
      <c r="C378" s="5" t="s">
        <v>771</v>
      </c>
      <c r="D378" s="5" t="s">
        <v>1456</v>
      </c>
      <c r="E378" s="5" t="s">
        <v>1457</v>
      </c>
      <c r="F378" s="5" t="s">
        <v>38</v>
      </c>
      <c r="G378" s="5" t="s">
        <v>1458</v>
      </c>
      <c r="H378" s="5" t="s">
        <v>40</v>
      </c>
      <c r="I378" s="5">
        <v>0.99</v>
      </c>
      <c r="J378" s="7">
        <v>46072</v>
      </c>
      <c r="K378" s="5" t="s">
        <v>1459</v>
      </c>
      <c r="L378" s="5" t="s">
        <v>42</v>
      </c>
      <c r="M378" s="5" t="s">
        <v>124</v>
      </c>
      <c r="N378" s="5" t="s">
        <v>44</v>
      </c>
      <c r="O378" s="5" t="s">
        <v>771</v>
      </c>
      <c r="P378" s="5" t="s">
        <v>45</v>
      </c>
      <c r="Q378" s="5" t="s">
        <v>46</v>
      </c>
      <c r="R378" s="5" t="s">
        <v>46</v>
      </c>
      <c r="S378" s="5" t="s">
        <v>771</v>
      </c>
      <c r="T378" s="11">
        <f t="shared" si="25"/>
        <v>2</v>
      </c>
      <c r="U378" s="11">
        <f t="shared" si="26"/>
        <v>2026</v>
      </c>
      <c r="V378" s="11" t="str">
        <f t="shared" si="27"/>
        <v>JUN 2026</v>
      </c>
      <c r="W378" s="11" t="str">
        <f t="shared" si="29"/>
        <v>BAJO</v>
      </c>
      <c r="X378" s="11" t="b">
        <f t="shared" si="28"/>
        <v>1</v>
      </c>
    </row>
    <row r="379" spans="1:24" hidden="1" x14ac:dyDescent="0.25">
      <c r="A379" s="5" t="s">
        <v>34</v>
      </c>
      <c r="B379" s="6">
        <v>100</v>
      </c>
      <c r="C379" s="5" t="s">
        <v>771</v>
      </c>
      <c r="D379" s="5" t="s">
        <v>1460</v>
      </c>
      <c r="E379" s="5" t="s">
        <v>1461</v>
      </c>
      <c r="F379" s="5" t="s">
        <v>38</v>
      </c>
      <c r="G379" s="5" t="s">
        <v>1458</v>
      </c>
      <c r="H379" s="5" t="s">
        <v>40</v>
      </c>
      <c r="I379" s="5">
        <v>0.99</v>
      </c>
      <c r="J379" s="7">
        <v>46072</v>
      </c>
      <c r="K379" s="5" t="s">
        <v>1459</v>
      </c>
      <c r="L379" s="5" t="s">
        <v>42</v>
      </c>
      <c r="M379" s="5" t="s">
        <v>124</v>
      </c>
      <c r="N379" s="5" t="s">
        <v>44</v>
      </c>
      <c r="O379" s="5" t="s">
        <v>771</v>
      </c>
      <c r="P379" s="5" t="s">
        <v>45</v>
      </c>
      <c r="Q379" s="5" t="s">
        <v>46</v>
      </c>
      <c r="R379" s="5" t="s">
        <v>46</v>
      </c>
      <c r="S379" s="5" t="s">
        <v>771</v>
      </c>
      <c r="T379" s="11">
        <f t="shared" si="25"/>
        <v>2</v>
      </c>
      <c r="U379" s="11">
        <f t="shared" si="26"/>
        <v>2026</v>
      </c>
      <c r="V379" s="11" t="str">
        <f t="shared" si="27"/>
        <v>JUN 2026</v>
      </c>
      <c r="W379" s="11" t="str">
        <f t="shared" si="29"/>
        <v>BAJO</v>
      </c>
      <c r="X379" s="11" t="b">
        <f t="shared" si="28"/>
        <v>1</v>
      </c>
    </row>
    <row r="380" spans="1:24" hidden="1" x14ac:dyDescent="0.25">
      <c r="A380" s="5" t="s">
        <v>34</v>
      </c>
      <c r="B380" s="6">
        <v>100</v>
      </c>
      <c r="C380" s="5" t="s">
        <v>771</v>
      </c>
      <c r="D380" s="5" t="s">
        <v>1462</v>
      </c>
      <c r="E380" s="5" t="s">
        <v>1463</v>
      </c>
      <c r="F380" s="5" t="s">
        <v>38</v>
      </c>
      <c r="G380" s="5" t="s">
        <v>223</v>
      </c>
      <c r="H380" s="5" t="s">
        <v>40</v>
      </c>
      <c r="I380" s="5">
        <v>0.99</v>
      </c>
      <c r="J380" s="7">
        <v>46080</v>
      </c>
      <c r="K380" s="5" t="s">
        <v>1095</v>
      </c>
      <c r="L380" s="5" t="s">
        <v>42</v>
      </c>
      <c r="M380" s="5" t="s">
        <v>68</v>
      </c>
      <c r="N380" s="5" t="s">
        <v>44</v>
      </c>
      <c r="O380" s="5" t="s">
        <v>771</v>
      </c>
      <c r="P380" s="5" t="s">
        <v>45</v>
      </c>
      <c r="Q380" s="5" t="s">
        <v>46</v>
      </c>
      <c r="R380" s="5" t="s">
        <v>46</v>
      </c>
      <c r="S380" s="5" t="s">
        <v>771</v>
      </c>
      <c r="T380" s="11">
        <f t="shared" si="25"/>
        <v>2</v>
      </c>
      <c r="U380" s="11">
        <f t="shared" si="26"/>
        <v>2026</v>
      </c>
      <c r="V380" s="11" t="str">
        <f t="shared" si="27"/>
        <v>JUN 2026</v>
      </c>
      <c r="W380" s="11" t="str">
        <f t="shared" si="29"/>
        <v>BAJO</v>
      </c>
      <c r="X380" s="11" t="b">
        <f t="shared" si="28"/>
        <v>1</v>
      </c>
    </row>
    <row r="381" spans="1:24" hidden="1" x14ac:dyDescent="0.25">
      <c r="A381" s="5" t="s">
        <v>34</v>
      </c>
      <c r="B381" s="6">
        <v>100</v>
      </c>
      <c r="C381" s="5" t="s">
        <v>771</v>
      </c>
      <c r="D381" s="5" t="s">
        <v>1464</v>
      </c>
      <c r="E381" s="5" t="s">
        <v>1465</v>
      </c>
      <c r="F381" s="5" t="s">
        <v>38</v>
      </c>
      <c r="G381" s="5" t="s">
        <v>1466</v>
      </c>
      <c r="H381" s="5" t="s">
        <v>40</v>
      </c>
      <c r="I381" s="5">
        <v>0.99</v>
      </c>
      <c r="J381" s="7">
        <v>46073</v>
      </c>
      <c r="K381" s="5" t="s">
        <v>1467</v>
      </c>
      <c r="L381" s="5" t="s">
        <v>116</v>
      </c>
      <c r="M381" s="5" t="s">
        <v>117</v>
      </c>
      <c r="N381" s="5" t="s">
        <v>44</v>
      </c>
      <c r="O381" s="5" t="s">
        <v>771</v>
      </c>
      <c r="P381" s="5" t="s">
        <v>45</v>
      </c>
      <c r="Q381" s="5" t="s">
        <v>46</v>
      </c>
      <c r="R381" s="5" t="s">
        <v>46</v>
      </c>
      <c r="S381" s="5" t="s">
        <v>771</v>
      </c>
      <c r="T381" s="11">
        <f t="shared" si="25"/>
        <v>2</v>
      </c>
      <c r="U381" s="11">
        <f t="shared" si="26"/>
        <v>2026</v>
      </c>
      <c r="V381" s="11" t="str">
        <f t="shared" si="27"/>
        <v>JUN 2026</v>
      </c>
      <c r="W381" s="11" t="str">
        <f t="shared" si="29"/>
        <v>BAJO</v>
      </c>
      <c r="X381" s="11" t="b">
        <f t="shared" si="28"/>
        <v>1</v>
      </c>
    </row>
    <row r="382" spans="1:24" hidden="1" x14ac:dyDescent="0.25">
      <c r="A382" s="5" t="s">
        <v>34</v>
      </c>
      <c r="B382" s="6">
        <v>100</v>
      </c>
      <c r="C382" s="5" t="s">
        <v>771</v>
      </c>
      <c r="D382" s="5" t="s">
        <v>1468</v>
      </c>
      <c r="E382" s="5" t="s">
        <v>1469</v>
      </c>
      <c r="F382" s="5" t="s">
        <v>38</v>
      </c>
      <c r="G382" s="5" t="s">
        <v>1466</v>
      </c>
      <c r="H382" s="5" t="s">
        <v>40</v>
      </c>
      <c r="I382" s="5">
        <v>0.99</v>
      </c>
      <c r="J382" s="7">
        <v>46075</v>
      </c>
      <c r="K382" s="5" t="s">
        <v>1467</v>
      </c>
      <c r="L382" s="5" t="s">
        <v>116</v>
      </c>
      <c r="M382" s="5" t="s">
        <v>117</v>
      </c>
      <c r="N382" s="5" t="s">
        <v>44</v>
      </c>
      <c r="O382" s="5" t="s">
        <v>771</v>
      </c>
      <c r="P382" s="5" t="s">
        <v>45</v>
      </c>
      <c r="Q382" s="5" t="s">
        <v>46</v>
      </c>
      <c r="R382" s="5" t="s">
        <v>46</v>
      </c>
      <c r="S382" s="5" t="s">
        <v>771</v>
      </c>
      <c r="T382" s="11">
        <f t="shared" si="25"/>
        <v>2</v>
      </c>
      <c r="U382" s="11">
        <f t="shared" si="26"/>
        <v>2026</v>
      </c>
      <c r="V382" s="11" t="str">
        <f t="shared" si="27"/>
        <v>JUN 2026</v>
      </c>
      <c r="W382" s="11" t="str">
        <f t="shared" si="29"/>
        <v>BAJO</v>
      </c>
      <c r="X382" s="11" t="b">
        <f t="shared" si="28"/>
        <v>1</v>
      </c>
    </row>
    <row r="383" spans="1:24" x14ac:dyDescent="0.25">
      <c r="D383" s="13"/>
      <c r="E383" s="13"/>
      <c r="F383" s="13"/>
      <c r="G383" s="13"/>
      <c r="H383" s="13"/>
      <c r="I383" s="13"/>
      <c r="J383" s="16"/>
      <c r="K383" s="13"/>
      <c r="L383" s="13"/>
      <c r="M383" s="13"/>
      <c r="N383" s="13"/>
      <c r="O383" s="13"/>
      <c r="P383" s="13"/>
      <c r="Q383" s="13"/>
      <c r="R383" s="13"/>
      <c r="S383" s="13"/>
    </row>
  </sheetData>
  <autoFilter ref="A1:X382" xr:uid="{F4E37280-7AC5-4FB6-89D9-EE44038C310B}">
    <filterColumn colId="2">
      <filters>
        <filter val="En trámite"/>
      </filters>
    </filterColumn>
    <filterColumn colId="7">
      <filters>
        <filter val="Eólico"/>
        <filter val="Solar"/>
      </filters>
    </filterColumn>
    <filterColumn colId="9">
      <filters>
        <dateGroupItem year="2026" dateTimeGrouping="year"/>
        <dateGroupItem year="2025" dateTimeGrouping="year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8DD6C3E4-0780-40F7-833A-4C3B7A54E8F4}"/>
</file>

<file path=customXml/itemProps2.xml><?xml version="1.0" encoding="utf-8"?>
<ds:datastoreItem xmlns:ds="http://schemas.openxmlformats.org/officeDocument/2006/customXml" ds:itemID="{86FB7C12-E452-4FBF-BBA0-52EF176DE3FF}"/>
</file>

<file path=customXml/itemProps3.xml><?xml version="1.0" encoding="utf-8"?>
<ds:datastoreItem xmlns:ds="http://schemas.openxmlformats.org/officeDocument/2006/customXml" ds:itemID="{D60D660E-F2A6-4EA5-9697-ADDFD5AA8C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Generación Marzo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NPOI</dc:creator>
  <cp:keywords/>
  <dc:description/>
  <cp:lastModifiedBy>FARID ALEJANDRO TOVAR ARISTIZABAL</cp:lastModifiedBy>
  <cp:revision/>
  <dcterms:created xsi:type="dcterms:W3CDTF">2026-02-02T20:23:58Z</dcterms:created>
  <dcterms:modified xsi:type="dcterms:W3CDTF">2026-04-29T20:35:58Z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ContentTypeId">
    <vt:lpwstr>0x0101001D2AC1A0CAA71244BE1C830520B3580B</vt:lpwstr>
  </property>
</Properties>
</file>